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2 - 2023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S80" i="11" l="1"/>
  <c r="M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<sst xmlns="http://schemas.openxmlformats.org/spreadsheetml/2006/main" count="296" uniqueCount="113">
  <si>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</si>
  <si>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</si>
  <si>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</si>
  <si>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</si>
  <si>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</si>
  <si>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</si>
  <si>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</si>
  <si>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</si>
  <si>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</si>
  <si>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</si>
  <si>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</si>
  <si>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</si>
  <si>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</si>
  <si>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</si>
  <si>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</si>
  <si>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</si>
  <si>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</si>
  <si>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</si>
  <si>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</si>
  <si>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</si>
  <si>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</si>
  <si>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</si>
  <si>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</si>
  <si>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</si>
  <si>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</si>
  <si>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</si>
  <si>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</si>
  <si>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</si>
  <si>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</si>
  <si>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</si>
  <si>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</si>
  <si>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</si>
  <si>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</si>
  <si>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</si>
  <si>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</si>
  <si>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</si>
  <si>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</si>
  <si>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</si>
  <si>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</si>
  <si>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</si>
  <si>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</si>
  <si>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</si>
  <si>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</si>
  <si>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</si>
  <si>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</si>
  <si>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</si>
  <si>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</si>
  <si>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</si>
  <si>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</si>
  <si>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</si>
  <si>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</si>
  <si>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</si>
  <si>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</si>
  <si>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</si>
  <si>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</si>
  <si>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</si>
  <si>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</si>
  <si>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</si>
  <si>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</si>
  <si>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</si>
  <si>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</si>
  <si>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</si>
  <si>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</si>
  <si>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</si>
  <si>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</si>
  <si>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</si>
  <si>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</si>
  <si>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</si>
  <si>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</si>
  <si>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</si>
  <si>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</si>
  <si>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</si>
  <si>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</si>
  <si>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</si>
  <si>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</si>
  <si>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</si>
  <si>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</si>
  <si>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</si>
  <si>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</si>
  <si>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</si>
  <si>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</si>
  <si>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</si>
  <si>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</si>
  <si>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</si>
  <si>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</si>
  <si>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</si>
  <si>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</si>
  <si>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</si>
  <si>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</si>
  <si>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</si>
  <si>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</si>
  <si>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</si>
  <si>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</si>
  <si>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</si>
  <si>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5</t>
  </si>
  <si>
    <t>Детский фольклорный ансамбль "Живица"</t>
  </si>
  <si>
    <t>Егорова Ксения</t>
  </si>
  <si>
    <t>Зарывных Максим</t>
  </si>
  <si>
    <t>Морозова Кира</t>
  </si>
  <si>
    <t>Садков Матвей</t>
  </si>
  <si>
    <t>Сальникова Анастасия</t>
  </si>
  <si>
    <t>Калябина Сабрина</t>
  </si>
  <si>
    <t>Жидкова Марья</t>
  </si>
  <si>
    <t>Рыков Никита</t>
  </si>
  <si>
    <t>Симинтеев Дмитрий</t>
  </si>
  <si>
    <t>Цепелева Анастасия</t>
  </si>
  <si>
    <t>3</t>
  </si>
  <si>
    <t>2022-2023 учебный год</t>
  </si>
  <si>
    <t>Огурцова Дарья</t>
  </si>
  <si>
    <t>Чиликина Екатерина</t>
  </si>
  <si>
    <t>Шарапова Алиса</t>
  </si>
  <si>
    <t>Суховьев Иван</t>
  </si>
  <si>
    <t>Сухоьева Ульяна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</si>
</sst>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zoomScaleNormal="100" workbookViewId="0">
      <selection activeCell="D35" sqref="D35:K35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4" t="s">
        <v>56</v>
      </c>
      <c r="C2" s="84"/>
      <c r="D2" s="84"/>
      <c r="E2" s="84"/>
      <c r="F2" s="84"/>
      <c r="G2" s="84"/>
      <c r="H2" s="84"/>
      <c r="I2" s="84"/>
      <c r="J2" s="84"/>
      <c r="K2" s="84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5" t="s">
        <v>107</v>
      </c>
      <c r="D4" s="85"/>
      <c r="E4" s="85"/>
      <c r="F4" s="85"/>
      <c r="G4" s="85"/>
      <c r="H4" s="85"/>
      <c r="I4" s="85"/>
      <c r="J4" s="85"/>
      <c r="K4" s="85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5" t="s">
        <v>93</v>
      </c>
      <c r="D6" s="85"/>
      <c r="E6" s="85"/>
      <c r="F6" s="85"/>
      <c r="G6" s="85"/>
      <c r="H6" s="85"/>
      <c r="I6" s="85"/>
      <c r="J6" s="85"/>
      <c r="K6" s="8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5" t="s">
        <v>106</v>
      </c>
      <c r="D8" s="85"/>
      <c r="E8" s="85"/>
      <c r="F8" s="85"/>
      <c r="G8" s="85"/>
      <c r="H8" s="85"/>
      <c r="I8" s="85"/>
      <c r="J8" s="85"/>
      <c r="K8" s="8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5" t="s">
        <v>94</v>
      </c>
      <c r="D10" s="85"/>
      <c r="E10" s="85"/>
      <c r="F10" s="85"/>
      <c r="G10" s="85"/>
      <c r="H10" s="85"/>
      <c r="I10" s="85"/>
      <c r="J10" s="85"/>
      <c r="K10" s="8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5" t="s">
        <v>95</v>
      </c>
      <c r="D12" s="85"/>
      <c r="E12" s="85"/>
      <c r="F12" s="85"/>
      <c r="G12" s="85"/>
      <c r="H12" s="85"/>
      <c r="I12" s="85"/>
      <c r="J12" s="85"/>
      <c r="K12" s="8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5" t="s">
        <v>95</v>
      </c>
      <c r="D14" s="85"/>
      <c r="E14" s="85"/>
      <c r="F14" s="85"/>
      <c r="G14" s="85"/>
      <c r="H14" s="85"/>
      <c r="I14" s="85"/>
      <c r="J14" s="85"/>
      <c r="K14" s="8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6"/>
      <c r="D15" s="86"/>
      <c r="E15" s="86"/>
      <c r="F15" s="86"/>
      <c r="G15" s="86"/>
      <c r="H15" s="86"/>
      <c r="I15" s="86"/>
      <c r="J15" s="86"/>
      <c r="K15" s="8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6" t="s">
        <v>79</v>
      </c>
      <c r="D16" s="86"/>
      <c r="E16" s="86"/>
      <c r="F16" s="86"/>
      <c r="G16" s="86"/>
      <c r="H16" s="86"/>
      <c r="I16" s="86"/>
      <c r="J16" s="86"/>
      <c r="K16" s="8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4" t="s">
        <v>55</v>
      </c>
      <c r="D18" s="84"/>
      <c r="E18" s="84"/>
      <c r="F18" s="84"/>
      <c r="G18" s="84"/>
      <c r="H18" s="84"/>
      <c r="I18" s="84"/>
      <c r="J18" s="84"/>
      <c r="K18" s="8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6" t="s">
        <v>96</v>
      </c>
      <c r="E20" s="86"/>
      <c r="F20" s="86"/>
      <c r="G20" s="86"/>
      <c r="H20" s="86"/>
      <c r="I20" s="86"/>
      <c r="J20" s="86"/>
      <c r="K20" s="8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6" t="s">
        <v>102</v>
      </c>
      <c r="E21" s="86"/>
      <c r="F21" s="86"/>
      <c r="G21" s="86"/>
      <c r="H21" s="86"/>
      <c r="I21" s="86"/>
      <c r="J21" s="86"/>
      <c r="K21" s="8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6" t="s">
        <v>97</v>
      </c>
      <c r="E22" s="86"/>
      <c r="F22" s="86"/>
      <c r="G22" s="86"/>
      <c r="H22" s="86"/>
      <c r="I22" s="86"/>
      <c r="J22" s="86"/>
      <c r="K22" s="8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6" t="s">
        <v>101</v>
      </c>
      <c r="E23" s="86"/>
      <c r="F23" s="86"/>
      <c r="G23" s="86"/>
      <c r="H23" s="86"/>
      <c r="I23" s="86"/>
      <c r="J23" s="86"/>
      <c r="K23" s="8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6" t="s">
        <v>98</v>
      </c>
      <c r="E24" s="86"/>
      <c r="F24" s="86"/>
      <c r="G24" s="86"/>
      <c r="H24" s="86"/>
      <c r="I24" s="86"/>
      <c r="J24" s="86"/>
      <c r="K24" s="8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6" t="s">
        <v>108</v>
      </c>
      <c r="E25" s="86"/>
      <c r="F25" s="86"/>
      <c r="G25" s="86"/>
      <c r="H25" s="86"/>
      <c r="I25" s="86"/>
      <c r="J25" s="86"/>
      <c r="K25" s="8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6" t="s">
        <v>103</v>
      </c>
      <c r="E26" s="86"/>
      <c r="F26" s="86"/>
      <c r="G26" s="86"/>
      <c r="H26" s="86"/>
      <c r="I26" s="86"/>
      <c r="J26" s="86"/>
      <c r="K26" s="8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6" t="s">
        <v>99</v>
      </c>
      <c r="E27" s="86"/>
      <c r="F27" s="86"/>
      <c r="G27" s="86"/>
      <c r="H27" s="86"/>
      <c r="I27" s="86"/>
      <c r="J27" s="86"/>
      <c r="K27" s="8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6" t="s">
        <v>100</v>
      </c>
      <c r="E28" s="86"/>
      <c r="F28" s="86"/>
      <c r="G28" s="86"/>
      <c r="H28" s="86"/>
      <c r="I28" s="86"/>
      <c r="J28" s="86"/>
      <c r="K28" s="8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6" t="s">
        <v>104</v>
      </c>
      <c r="E29" s="86"/>
      <c r="F29" s="86"/>
      <c r="G29" s="86"/>
      <c r="H29" s="86"/>
      <c r="I29" s="86"/>
      <c r="J29" s="86"/>
      <c r="K29" s="8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6" t="s">
        <v>111</v>
      </c>
      <c r="E30" s="86"/>
      <c r="F30" s="86"/>
      <c r="G30" s="86"/>
      <c r="H30" s="86"/>
      <c r="I30" s="86"/>
      <c r="J30" s="86"/>
      <c r="K30" s="8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6" t="s">
        <v>112</v>
      </c>
      <c r="E31" s="86"/>
      <c r="F31" s="86"/>
      <c r="G31" s="86"/>
      <c r="H31" s="86"/>
      <c r="I31" s="86"/>
      <c r="J31" s="86"/>
      <c r="K31" s="8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6" t="s">
        <v>105</v>
      </c>
      <c r="E32" s="86"/>
      <c r="F32" s="86"/>
      <c r="G32" s="86"/>
      <c r="H32" s="86"/>
      <c r="I32" s="86"/>
      <c r="J32" s="86"/>
      <c r="K32" s="86"/>
    </row>
    <row r="33" spans="3:11" ht="15.6" x14ac:dyDescent="0.3">
      <c r="C33" s="9">
        <v>14</v>
      </c>
      <c r="D33" s="86" t="s">
        <v>109</v>
      </c>
      <c r="E33" s="86"/>
      <c r="F33" s="86"/>
      <c r="G33" s="86"/>
      <c r="H33" s="86"/>
      <c r="I33" s="86"/>
      <c r="J33" s="86"/>
      <c r="K33" s="86"/>
    </row>
    <row r="34" spans="3:11" ht="15.6" x14ac:dyDescent="0.3">
      <c r="C34" s="9">
        <v>15</v>
      </c>
      <c r="D34" s="86" t="s">
        <v>110</v>
      </c>
      <c r="E34" s="86"/>
      <c r="F34" s="86"/>
      <c r="G34" s="86"/>
      <c r="H34" s="86"/>
      <c r="I34" s="86"/>
      <c r="J34" s="86"/>
      <c r="K34" s="86"/>
    </row>
    <row r="35" spans="3:11" ht="15.6" x14ac:dyDescent="0.3">
      <c r="C35" s="9">
        <v>16</v>
      </c>
      <c r="D35" s="86"/>
      <c r="E35" s="86"/>
      <c r="F35" s="86"/>
      <c r="G35" s="86"/>
      <c r="H35" s="86"/>
      <c r="I35" s="86"/>
      <c r="J35" s="86"/>
      <c r="K35" s="86"/>
    </row>
    <row r="36" spans="3:11" ht="15.6" x14ac:dyDescent="0.3">
      <c r="C36" s="9">
        <v>17</v>
      </c>
      <c r="D36" s="86"/>
      <c r="E36" s="86"/>
      <c r="F36" s="86"/>
      <c r="G36" s="86"/>
      <c r="H36" s="86"/>
      <c r="I36" s="86"/>
      <c r="J36" s="86"/>
      <c r="K36" s="86"/>
    </row>
    <row r="37" spans="3:11" ht="15.6" x14ac:dyDescent="0.3">
      <c r="C37" s="9">
        <v>18</v>
      </c>
      <c r="D37" s="86"/>
      <c r="E37" s="86"/>
      <c r="F37" s="86"/>
      <c r="G37" s="86"/>
      <c r="H37" s="86"/>
      <c r="I37" s="86"/>
      <c r="J37" s="86"/>
      <c r="K37" s="86"/>
    </row>
    <row r="38" spans="3:11" ht="15.6" x14ac:dyDescent="0.3">
      <c r="C38" s="9">
        <v>19</v>
      </c>
      <c r="D38" s="86"/>
      <c r="E38" s="86"/>
      <c r="F38" s="86"/>
      <c r="G38" s="86"/>
      <c r="H38" s="86"/>
      <c r="I38" s="86"/>
      <c r="J38" s="86"/>
      <c r="K38" s="86"/>
    </row>
    <row r="39" spans="3:11" ht="15.6" x14ac:dyDescent="0.3">
      <c r="C39" s="9">
        <v>20</v>
      </c>
      <c r="D39" s="86"/>
      <c r="E39" s="86"/>
      <c r="F39" s="86"/>
      <c r="G39" s="86"/>
      <c r="H39" s="86"/>
      <c r="I39" s="86"/>
      <c r="J39" s="86"/>
      <c r="K39" s="86"/>
    </row>
  </sheetData>
  <mergeCells count="31">
    <mergeCell ref="D35:K35"/>
    <mergeCell ref="D36:K36"/>
    <mergeCell ref="D37:K37"/>
    <mergeCell ref="D38:K38"/>
    <mergeCell ref="D39:K39"/>
    <mergeCell ref="D30:K30"/>
    <mergeCell ref="D31:K31"/>
    <mergeCell ref="D32:K32"/>
    <mergeCell ref="D33:K33"/>
    <mergeCell ref="D34:K34"/>
    <mergeCell ref="D25:K25"/>
    <mergeCell ref="D26:K26"/>
    <mergeCell ref="D27:K27"/>
    <mergeCell ref="D28:K28"/>
    <mergeCell ref="D29:K29"/>
    <mergeCell ref="D20:K20"/>
    <mergeCell ref="D21:K21"/>
    <mergeCell ref="D22:K22"/>
    <mergeCell ref="D23:K23"/>
    <mergeCell ref="D24:K24"/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zoomScaleNormal="100" workbookViewId="0">
      <selection activeCell="O15" sqref="O15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x14ac:dyDescent="0.25">
      <c r="A2" s="94" t="s">
        <v>20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28"/>
    </row>
    <row r="4" spans="1:42" x14ac:dyDescent="0.25">
      <c r="A4" s="29" t="s">
        <v>2</v>
      </c>
      <c r="B4" s="95" t="str">
        <f>'ввод данных'!C8</f>
        <v>3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5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2022-2023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98" t="str">
        <f>CONCATENATE("1. ",'ввод данных'!D20)</f>
        <v>1. Егорова Ксения</v>
      </c>
      <c r="C7" s="98"/>
      <c r="D7" s="97" t="str">
        <f>CONCATENATE("2. ",'ввод данных'!D21)</f>
        <v>2. Жидкова Марья</v>
      </c>
      <c r="E7" s="97"/>
      <c r="F7" s="97" t="str">
        <f>CONCATENATE("3. ",'ввод данных'!D22)</f>
        <v>3. Зарывных Максим</v>
      </c>
      <c r="G7" s="97"/>
      <c r="H7" s="97" t="str">
        <f>CONCATENATE("4. ",'ввод данных'!D23)</f>
        <v>4. Калябина Сабрина</v>
      </c>
      <c r="I7" s="97"/>
      <c r="J7" s="97" t="str">
        <f>CONCATENATE("5. ",'ввод данных'!D24)</f>
        <v>5. Морозова Кира</v>
      </c>
      <c r="K7" s="97"/>
      <c r="L7" s="97" t="str">
        <f>CONCATENATE("6. ",'ввод данных'!D25)</f>
        <v>6. Огурцова Дарья</v>
      </c>
      <c r="M7" s="97"/>
      <c r="N7" s="97" t="str">
        <f>CONCATENATE("7. ",'ввод данных'!D26)</f>
        <v>7. Рыков Никита</v>
      </c>
      <c r="O7" s="97"/>
      <c r="P7" s="97" t="str">
        <f>CONCATENATE("8. ",'ввод данных'!D27)</f>
        <v>8. Садков Матвей</v>
      </c>
      <c r="Q7" s="97"/>
      <c r="R7" s="97" t="str">
        <f>CONCATENATE("9. ",'ввод данных'!D28)</f>
        <v>9. Сальникова Анастасия</v>
      </c>
      <c r="S7" s="97"/>
      <c r="T7" s="97" t="str">
        <f>CONCATENATE("10. ",'ввод данных'!D29)</f>
        <v>10. Симинтеев Дмитрий</v>
      </c>
      <c r="U7" s="97"/>
      <c r="V7" s="97" t="str">
        <f>CONCATENATE("11. ",'ввод данных'!D30)</f>
        <v>11. Суховьев Иван</v>
      </c>
      <c r="W7" s="97"/>
      <c r="X7" s="97" t="str">
        <f>CONCATENATE("12. ",'ввод данных'!D31)</f>
        <v>12. Сухоьева Ульяна</v>
      </c>
      <c r="Y7" s="97"/>
      <c r="Z7" s="97" t="str">
        <f>CONCATENATE("13. ",'ввод данных'!D32)</f>
        <v>13. Цепелева Анастасия</v>
      </c>
      <c r="AA7" s="97"/>
      <c r="AB7" s="97" t="str">
        <f>CONCATENATE("14. ",'ввод данных'!D33)</f>
        <v>14. Чиликина Екатерина</v>
      </c>
      <c r="AC7" s="97"/>
      <c r="AD7" s="97" t="str">
        <f>CONCATENATE("15. ",'ввод данных'!D34)</f>
        <v>15. Шарапова Алиса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103" t="s">
        <v>5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5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>
        <v>5</v>
      </c>
      <c r="AA10" s="44">
        <v>9</v>
      </c>
      <c r="AB10" s="44">
        <v>5</v>
      </c>
      <c r="AC10" s="44">
        <v>9</v>
      </c>
      <c r="AD10" s="44">
        <v>5</v>
      </c>
      <c r="AE10" s="44">
        <v>9</v>
      </c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>
        <v>5</v>
      </c>
      <c r="AA11" s="44">
        <v>9</v>
      </c>
      <c r="AB11" s="44">
        <v>5</v>
      </c>
      <c r="AC11" s="44">
        <v>9</v>
      </c>
      <c r="AD11" s="44">
        <v>5</v>
      </c>
      <c r="AE11" s="44">
        <v>9</v>
      </c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2" ht="11.25" customHeight="1" x14ac:dyDescent="0.25">
      <c r="A12" s="106" t="s">
        <v>6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8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>
        <v>5</v>
      </c>
      <c r="AA13" s="46">
        <v>9</v>
      </c>
      <c r="AB13" s="46">
        <v>5</v>
      </c>
      <c r="AC13" s="46">
        <v>9</v>
      </c>
      <c r="AD13" s="46">
        <v>5</v>
      </c>
      <c r="AE13" s="46">
        <v>9</v>
      </c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>
        <v>5</v>
      </c>
      <c r="AA14" s="44">
        <v>9</v>
      </c>
      <c r="AB14" s="44">
        <v>5</v>
      </c>
      <c r="AC14" s="44">
        <v>9</v>
      </c>
      <c r="AD14" s="44">
        <v>5</v>
      </c>
      <c r="AE14" s="44">
        <v>9</v>
      </c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2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>
        <v>5</v>
      </c>
      <c r="AA15" s="44">
        <v>9</v>
      </c>
      <c r="AB15" s="44">
        <v>5</v>
      </c>
      <c r="AC15" s="44">
        <v>9</v>
      </c>
      <c r="AD15" s="44">
        <v>5</v>
      </c>
      <c r="AE15" s="44">
        <v>9</v>
      </c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2" ht="11.25" customHeight="1" x14ac:dyDescent="0.25">
      <c r="A16" s="106" t="s">
        <v>13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8"/>
    </row>
    <row r="17" spans="1:41" ht="11.25" customHeight="1" x14ac:dyDescent="0.25">
      <c r="A17" s="31" t="s">
        <v>10</v>
      </c>
      <c r="B17" s="92">
        <v>5</v>
      </c>
      <c r="C17" s="93">
        <v>9</v>
      </c>
      <c r="D17" s="92">
        <v>5</v>
      </c>
      <c r="E17" s="93">
        <v>9</v>
      </c>
      <c r="F17" s="92">
        <v>5</v>
      </c>
      <c r="G17" s="93">
        <v>9</v>
      </c>
      <c r="H17" s="92">
        <v>5</v>
      </c>
      <c r="I17" s="93">
        <v>9</v>
      </c>
      <c r="J17" s="92">
        <v>5</v>
      </c>
      <c r="K17" s="93">
        <v>9</v>
      </c>
      <c r="L17" s="92">
        <v>5</v>
      </c>
      <c r="M17" s="93">
        <v>9</v>
      </c>
      <c r="N17" s="92">
        <v>5</v>
      </c>
      <c r="O17" s="93">
        <v>9</v>
      </c>
      <c r="P17" s="92">
        <v>5</v>
      </c>
      <c r="Q17" s="93">
        <v>9</v>
      </c>
      <c r="R17" s="92">
        <v>5</v>
      </c>
      <c r="S17" s="93">
        <v>9</v>
      </c>
      <c r="T17" s="92">
        <v>5</v>
      </c>
      <c r="U17" s="93">
        <v>9</v>
      </c>
      <c r="V17" s="92">
        <v>5</v>
      </c>
      <c r="W17" s="93">
        <v>9</v>
      </c>
      <c r="X17" s="92">
        <v>5</v>
      </c>
      <c r="Y17" s="93">
        <v>9</v>
      </c>
      <c r="Z17" s="92">
        <v>5</v>
      </c>
      <c r="AA17" s="93">
        <v>9</v>
      </c>
      <c r="AB17" s="92">
        <v>5</v>
      </c>
      <c r="AC17" s="93">
        <v>9</v>
      </c>
      <c r="AD17" s="92">
        <v>5</v>
      </c>
      <c r="AE17" s="93">
        <v>9</v>
      </c>
      <c r="AF17" s="92"/>
      <c r="AG17" s="93"/>
      <c r="AH17" s="92"/>
      <c r="AI17" s="93"/>
      <c r="AJ17" s="92"/>
      <c r="AK17" s="93"/>
      <c r="AL17" s="92"/>
      <c r="AM17" s="93"/>
      <c r="AN17" s="92"/>
      <c r="AO17" s="93"/>
    </row>
    <row r="18" spans="1:41" ht="11.25" customHeight="1" x14ac:dyDescent="0.25">
      <c r="A18" s="32" t="s">
        <v>43</v>
      </c>
      <c r="B18" s="91"/>
      <c r="C18" s="89"/>
      <c r="D18" s="91"/>
      <c r="E18" s="89"/>
      <c r="F18" s="91"/>
      <c r="G18" s="89"/>
      <c r="H18" s="91"/>
      <c r="I18" s="89"/>
      <c r="J18" s="91"/>
      <c r="K18" s="89"/>
      <c r="L18" s="91"/>
      <c r="M18" s="89"/>
      <c r="N18" s="91"/>
      <c r="O18" s="89"/>
      <c r="P18" s="91"/>
      <c r="Q18" s="89"/>
      <c r="R18" s="91"/>
      <c r="S18" s="89"/>
      <c r="T18" s="91"/>
      <c r="U18" s="89"/>
      <c r="V18" s="91"/>
      <c r="W18" s="89"/>
      <c r="X18" s="91"/>
      <c r="Y18" s="89"/>
      <c r="Z18" s="91"/>
      <c r="AA18" s="89"/>
      <c r="AB18" s="91"/>
      <c r="AC18" s="89"/>
      <c r="AD18" s="91"/>
      <c r="AE18" s="89"/>
      <c r="AF18" s="91"/>
      <c r="AG18" s="89"/>
      <c r="AH18" s="91"/>
      <c r="AI18" s="89"/>
      <c r="AJ18" s="91"/>
      <c r="AK18" s="89"/>
      <c r="AL18" s="91"/>
      <c r="AM18" s="89"/>
      <c r="AN18" s="91"/>
      <c r="AO18" s="89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>
        <v>5</v>
      </c>
      <c r="AA19" s="44">
        <v>9</v>
      </c>
      <c r="AB19" s="43">
        <v>5</v>
      </c>
      <c r="AC19" s="44">
        <v>9</v>
      </c>
      <c r="AD19" s="43">
        <v>5</v>
      </c>
      <c r="AE19" s="44">
        <v>9</v>
      </c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>
        <v>5</v>
      </c>
      <c r="AA20" s="44">
        <v>9</v>
      </c>
      <c r="AB20" s="43">
        <v>5</v>
      </c>
      <c r="AC20" s="44">
        <v>9</v>
      </c>
      <c r="AD20" s="43">
        <v>5</v>
      </c>
      <c r="AE20" s="44">
        <v>9</v>
      </c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90">
        <v>7</v>
      </c>
      <c r="C21" s="88">
        <v>10</v>
      </c>
      <c r="D21" s="90">
        <v>7</v>
      </c>
      <c r="E21" s="88">
        <v>10</v>
      </c>
      <c r="F21" s="90">
        <v>7</v>
      </c>
      <c r="G21" s="88">
        <v>10</v>
      </c>
      <c r="H21" s="90">
        <v>7</v>
      </c>
      <c r="I21" s="88">
        <v>9</v>
      </c>
      <c r="J21" s="90">
        <v>7</v>
      </c>
      <c r="K21" s="88">
        <v>10</v>
      </c>
      <c r="L21" s="90">
        <v>7</v>
      </c>
      <c r="M21" s="88">
        <v>10</v>
      </c>
      <c r="N21" s="90">
        <v>7</v>
      </c>
      <c r="O21" s="88">
        <v>9</v>
      </c>
      <c r="P21" s="90">
        <v>7</v>
      </c>
      <c r="Q21" s="88">
        <v>9</v>
      </c>
      <c r="R21" s="90">
        <v>7</v>
      </c>
      <c r="S21" s="88">
        <v>10</v>
      </c>
      <c r="T21" s="90">
        <v>7</v>
      </c>
      <c r="U21" s="88">
        <v>10</v>
      </c>
      <c r="V21" s="90">
        <v>7</v>
      </c>
      <c r="W21" s="88">
        <v>10</v>
      </c>
      <c r="X21" s="90">
        <v>7</v>
      </c>
      <c r="Y21" s="88">
        <v>10</v>
      </c>
      <c r="Z21" s="90">
        <v>7</v>
      </c>
      <c r="AA21" s="88">
        <v>10</v>
      </c>
      <c r="AB21" s="90">
        <v>7</v>
      </c>
      <c r="AC21" s="88">
        <v>10</v>
      </c>
      <c r="AD21" s="90">
        <v>7</v>
      </c>
      <c r="AE21" s="88">
        <v>10</v>
      </c>
      <c r="AF21" s="90"/>
      <c r="AG21" s="88"/>
      <c r="AH21" s="90"/>
      <c r="AI21" s="88"/>
      <c r="AJ21" s="90"/>
      <c r="AK21" s="88"/>
      <c r="AL21" s="90"/>
      <c r="AM21" s="88"/>
      <c r="AN21" s="90"/>
      <c r="AO21" s="88"/>
    </row>
    <row r="22" spans="1:41" ht="11.25" customHeight="1" x14ac:dyDescent="0.25">
      <c r="A22" s="32" t="s">
        <v>26</v>
      </c>
      <c r="B22" s="91"/>
      <c r="C22" s="89"/>
      <c r="D22" s="91"/>
      <c r="E22" s="89"/>
      <c r="F22" s="91"/>
      <c r="G22" s="89"/>
      <c r="H22" s="91"/>
      <c r="I22" s="89"/>
      <c r="J22" s="91"/>
      <c r="K22" s="89"/>
      <c r="L22" s="91"/>
      <c r="M22" s="89"/>
      <c r="N22" s="91"/>
      <c r="O22" s="89"/>
      <c r="P22" s="91"/>
      <c r="Q22" s="89"/>
      <c r="R22" s="91"/>
      <c r="S22" s="89"/>
      <c r="T22" s="91"/>
      <c r="U22" s="89"/>
      <c r="V22" s="91"/>
      <c r="W22" s="89"/>
      <c r="X22" s="91"/>
      <c r="Y22" s="89"/>
      <c r="Z22" s="91"/>
      <c r="AA22" s="89"/>
      <c r="AB22" s="91"/>
      <c r="AC22" s="89"/>
      <c r="AD22" s="91"/>
      <c r="AE22" s="89"/>
      <c r="AF22" s="91"/>
      <c r="AG22" s="89"/>
      <c r="AH22" s="91"/>
      <c r="AI22" s="89"/>
      <c r="AJ22" s="91"/>
      <c r="AK22" s="89"/>
      <c r="AL22" s="91"/>
      <c r="AM22" s="89"/>
      <c r="AN22" s="91"/>
      <c r="AO22" s="89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9</v>
      </c>
      <c r="F23" s="47">
        <v>7</v>
      </c>
      <c r="G23" s="48">
        <v>9</v>
      </c>
      <c r="H23" s="47">
        <v>7</v>
      </c>
      <c r="I23" s="48">
        <v>9</v>
      </c>
      <c r="J23" s="77">
        <v>7</v>
      </c>
      <c r="K23" s="76">
        <v>10</v>
      </c>
      <c r="L23" s="77">
        <v>7</v>
      </c>
      <c r="M23" s="76">
        <v>9</v>
      </c>
      <c r="N23" s="77">
        <v>7</v>
      </c>
      <c r="O23" s="76">
        <v>10</v>
      </c>
      <c r="P23" s="77">
        <v>7</v>
      </c>
      <c r="Q23" s="76">
        <v>10</v>
      </c>
      <c r="R23" s="77">
        <v>7</v>
      </c>
      <c r="S23" s="76">
        <v>10</v>
      </c>
      <c r="T23" s="77">
        <v>7</v>
      </c>
      <c r="U23" s="76">
        <v>9</v>
      </c>
      <c r="V23" s="77">
        <v>7</v>
      </c>
      <c r="W23" s="76">
        <v>9</v>
      </c>
      <c r="X23" s="77">
        <v>7</v>
      </c>
      <c r="Y23" s="76">
        <v>10</v>
      </c>
      <c r="Z23" s="77">
        <v>7</v>
      </c>
      <c r="AA23" s="76">
        <v>10</v>
      </c>
      <c r="AB23" s="77">
        <v>7</v>
      </c>
      <c r="AC23" s="76">
        <v>9</v>
      </c>
      <c r="AD23" s="77">
        <v>7</v>
      </c>
      <c r="AE23" s="76">
        <v>10</v>
      </c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10</v>
      </c>
      <c r="J24" s="77">
        <v>7</v>
      </c>
      <c r="K24" s="49">
        <v>9</v>
      </c>
      <c r="L24" s="77">
        <v>7</v>
      </c>
      <c r="M24" s="49">
        <v>10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>
        <v>7</v>
      </c>
      <c r="AA24" s="49">
        <v>9</v>
      </c>
      <c r="AB24" s="77">
        <v>7</v>
      </c>
      <c r="AC24" s="49">
        <v>9</v>
      </c>
      <c r="AD24" s="77">
        <v>7</v>
      </c>
      <c r="AE24" s="49">
        <v>9</v>
      </c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90">
        <v>7</v>
      </c>
      <c r="C25" s="88">
        <v>10</v>
      </c>
      <c r="D25" s="90">
        <v>6</v>
      </c>
      <c r="E25" s="88">
        <v>10</v>
      </c>
      <c r="F25" s="90">
        <v>7</v>
      </c>
      <c r="G25" s="88">
        <v>10</v>
      </c>
      <c r="H25" s="90">
        <v>7</v>
      </c>
      <c r="I25" s="88">
        <v>10</v>
      </c>
      <c r="J25" s="90">
        <v>7</v>
      </c>
      <c r="K25" s="88">
        <v>10</v>
      </c>
      <c r="L25" s="90">
        <v>7</v>
      </c>
      <c r="M25" s="88">
        <v>10</v>
      </c>
      <c r="N25" s="90">
        <v>7</v>
      </c>
      <c r="O25" s="88">
        <v>10</v>
      </c>
      <c r="P25" s="90">
        <v>7</v>
      </c>
      <c r="Q25" s="88">
        <v>10</v>
      </c>
      <c r="R25" s="90">
        <v>7</v>
      </c>
      <c r="S25" s="88">
        <v>10</v>
      </c>
      <c r="T25" s="90">
        <v>7</v>
      </c>
      <c r="U25" s="88">
        <v>10</v>
      </c>
      <c r="V25" s="90">
        <v>7</v>
      </c>
      <c r="W25" s="88">
        <v>10</v>
      </c>
      <c r="X25" s="90">
        <v>7</v>
      </c>
      <c r="Y25" s="88">
        <v>10</v>
      </c>
      <c r="Z25" s="90">
        <v>7</v>
      </c>
      <c r="AA25" s="88">
        <v>10</v>
      </c>
      <c r="AB25" s="90">
        <v>7</v>
      </c>
      <c r="AC25" s="88">
        <v>10</v>
      </c>
      <c r="AD25" s="90">
        <v>7</v>
      </c>
      <c r="AE25" s="88">
        <v>10</v>
      </c>
      <c r="AF25" s="90"/>
      <c r="AG25" s="88"/>
      <c r="AH25" s="90"/>
      <c r="AI25" s="88"/>
      <c r="AJ25" s="90"/>
      <c r="AK25" s="88"/>
      <c r="AL25" s="90"/>
      <c r="AM25" s="88"/>
      <c r="AN25" s="90"/>
      <c r="AO25" s="88"/>
    </row>
    <row r="26" spans="1:41" ht="11.25" customHeight="1" x14ac:dyDescent="0.25">
      <c r="A26" s="34" t="s">
        <v>48</v>
      </c>
      <c r="B26" s="91"/>
      <c r="C26" s="89"/>
      <c r="D26" s="91"/>
      <c r="E26" s="89"/>
      <c r="F26" s="91"/>
      <c r="G26" s="89"/>
      <c r="H26" s="91"/>
      <c r="I26" s="89"/>
      <c r="J26" s="91"/>
      <c r="K26" s="89"/>
      <c r="L26" s="91"/>
      <c r="M26" s="89"/>
      <c r="N26" s="91"/>
      <c r="O26" s="89"/>
      <c r="P26" s="91"/>
      <c r="Q26" s="89"/>
      <c r="R26" s="91"/>
      <c r="S26" s="89"/>
      <c r="T26" s="91"/>
      <c r="U26" s="89"/>
      <c r="V26" s="91"/>
      <c r="W26" s="89"/>
      <c r="X26" s="91"/>
      <c r="Y26" s="89"/>
      <c r="Z26" s="91"/>
      <c r="AA26" s="89"/>
      <c r="AB26" s="91"/>
      <c r="AC26" s="89"/>
      <c r="AD26" s="91"/>
      <c r="AE26" s="89"/>
      <c r="AF26" s="91"/>
      <c r="AG26" s="89"/>
      <c r="AH26" s="91"/>
      <c r="AI26" s="89"/>
      <c r="AJ26" s="91"/>
      <c r="AK26" s="89"/>
      <c r="AL26" s="91"/>
      <c r="AM26" s="89"/>
      <c r="AN26" s="91"/>
      <c r="AO26" s="89"/>
    </row>
    <row r="27" spans="1:41" ht="11.25" customHeight="1" x14ac:dyDescent="0.25">
      <c r="A27" s="35" t="s">
        <v>49</v>
      </c>
      <c r="B27" s="43">
        <v>8</v>
      </c>
      <c r="C27" s="44">
        <v>10</v>
      </c>
      <c r="D27" s="43">
        <v>8</v>
      </c>
      <c r="E27" s="44">
        <v>10</v>
      </c>
      <c r="F27" s="43">
        <v>7</v>
      </c>
      <c r="G27" s="44">
        <v>10</v>
      </c>
      <c r="H27" s="43">
        <v>8</v>
      </c>
      <c r="I27" s="44">
        <v>10</v>
      </c>
      <c r="J27" s="43">
        <v>8</v>
      </c>
      <c r="K27" s="44">
        <v>10</v>
      </c>
      <c r="L27" s="43">
        <v>8</v>
      </c>
      <c r="M27" s="44">
        <v>10</v>
      </c>
      <c r="N27" s="43">
        <v>8</v>
      </c>
      <c r="O27" s="44">
        <v>10</v>
      </c>
      <c r="P27" s="43">
        <v>8</v>
      </c>
      <c r="Q27" s="44">
        <v>10</v>
      </c>
      <c r="R27" s="43">
        <v>8</v>
      </c>
      <c r="S27" s="44">
        <v>10</v>
      </c>
      <c r="T27" s="43">
        <v>7</v>
      </c>
      <c r="U27" s="44">
        <v>10</v>
      </c>
      <c r="V27" s="43">
        <v>7</v>
      </c>
      <c r="W27" s="44">
        <v>10</v>
      </c>
      <c r="X27" s="43">
        <v>7</v>
      </c>
      <c r="Y27" s="44">
        <v>10</v>
      </c>
      <c r="Z27" s="43">
        <v>7</v>
      </c>
      <c r="AA27" s="44">
        <v>10</v>
      </c>
      <c r="AB27" s="43">
        <v>7</v>
      </c>
      <c r="AC27" s="44">
        <v>10</v>
      </c>
      <c r="AD27" s="43">
        <v>7</v>
      </c>
      <c r="AE27" s="44">
        <v>10</v>
      </c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6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>
        <v>7</v>
      </c>
      <c r="AA28" s="44">
        <v>10</v>
      </c>
      <c r="AB28" s="43">
        <v>7</v>
      </c>
      <c r="AC28" s="44">
        <v>10</v>
      </c>
      <c r="AD28" s="43">
        <v>7</v>
      </c>
      <c r="AE28" s="44">
        <v>10</v>
      </c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83</v>
      </c>
      <c r="C29" s="60">
        <f t="shared" si="0"/>
        <v>130</v>
      </c>
      <c r="D29" s="60">
        <f t="shared" si="0"/>
        <v>81</v>
      </c>
      <c r="E29" s="60">
        <f t="shared" si="0"/>
        <v>130</v>
      </c>
      <c r="F29" s="60">
        <f t="shared" si="0"/>
        <v>82</v>
      </c>
      <c r="G29" s="60">
        <f t="shared" si="0"/>
        <v>130</v>
      </c>
      <c r="H29" s="60">
        <f t="shared" si="0"/>
        <v>83</v>
      </c>
      <c r="I29" s="60">
        <f t="shared" si="0"/>
        <v>130</v>
      </c>
      <c r="J29" s="60">
        <f t="shared" si="0"/>
        <v>83</v>
      </c>
      <c r="K29" s="60">
        <f t="shared" si="0"/>
        <v>131</v>
      </c>
      <c r="L29" s="60">
        <f t="shared" si="0"/>
        <v>83</v>
      </c>
      <c r="M29" s="60">
        <f t="shared" si="0"/>
        <v>131</v>
      </c>
      <c r="N29" s="60">
        <f t="shared" si="0"/>
        <v>83</v>
      </c>
      <c r="O29" s="60">
        <f t="shared" si="0"/>
        <v>130</v>
      </c>
      <c r="P29" s="60">
        <f t="shared" si="0"/>
        <v>83</v>
      </c>
      <c r="Q29" s="60">
        <f t="shared" si="0"/>
        <v>130</v>
      </c>
      <c r="R29" s="60">
        <f t="shared" si="0"/>
        <v>83</v>
      </c>
      <c r="S29" s="60">
        <f t="shared" si="0"/>
        <v>131</v>
      </c>
      <c r="T29" s="60">
        <f t="shared" si="0"/>
        <v>82</v>
      </c>
      <c r="U29" s="60">
        <f t="shared" si="0"/>
        <v>130</v>
      </c>
      <c r="V29" s="60">
        <f t="shared" si="0"/>
        <v>82</v>
      </c>
      <c r="W29" s="60">
        <f t="shared" si="0"/>
        <v>130</v>
      </c>
      <c r="X29" s="60">
        <f t="shared" si="0"/>
        <v>82</v>
      </c>
      <c r="Y29" s="60">
        <f t="shared" si="0"/>
        <v>131</v>
      </c>
      <c r="Z29" s="60">
        <f t="shared" si="0"/>
        <v>82</v>
      </c>
      <c r="AA29" s="60">
        <f t="shared" si="0"/>
        <v>131</v>
      </c>
      <c r="AB29" s="60">
        <f t="shared" si="0"/>
        <v>82</v>
      </c>
      <c r="AC29" s="60">
        <f t="shared" si="0"/>
        <v>130</v>
      </c>
      <c r="AD29" s="60">
        <f t="shared" si="0"/>
        <v>82</v>
      </c>
      <c r="AE29" s="60">
        <f t="shared" si="0"/>
        <v>131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M11" sqref="M11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1" x14ac:dyDescent="0.25">
      <c r="A4" s="29" t="s">
        <v>2</v>
      </c>
      <c r="B4" s="95" t="str">
        <f>'ввод данных'!C8</f>
        <v>3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5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2022-2023 учебный год</v>
      </c>
      <c r="AJ4" s="100"/>
      <c r="AK4" s="100"/>
      <c r="AL4" s="100"/>
      <c r="AM4" s="100"/>
      <c r="AN4" s="100"/>
      <c r="AO4" s="100"/>
    </row>
    <row r="5" spans="1:41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7" t="str">
        <f>CONCATENATE("1. ",'ввод данных'!D20)</f>
        <v>1. Егорова Ксения</v>
      </c>
      <c r="C7" s="97"/>
      <c r="D7" s="97" t="str">
        <f>CONCATENATE("2. ",'ввод данных'!D21)</f>
        <v>2. Жидкова Марья</v>
      </c>
      <c r="E7" s="97"/>
      <c r="F7" s="97" t="str">
        <f>CONCATENATE("3. ",'ввод данных'!D22)</f>
        <v>3. Зарывных Максим</v>
      </c>
      <c r="G7" s="97"/>
      <c r="H7" s="97" t="str">
        <f>CONCATENATE("4. ",'ввод данных'!D23)</f>
        <v>4. Калябина Сабрина</v>
      </c>
      <c r="I7" s="97"/>
      <c r="J7" s="97" t="str">
        <f>CONCATENATE("5. ",'ввод данных'!D24)</f>
        <v>5. Морозова Кира</v>
      </c>
      <c r="K7" s="97"/>
      <c r="L7" s="97" t="str">
        <f>CONCATENATE("6. ",'ввод данных'!D25)</f>
        <v>6. Огурцова Дарья</v>
      </c>
      <c r="M7" s="97"/>
      <c r="N7" s="97" t="str">
        <f>CONCATENATE("7. ",'ввод данных'!D26)</f>
        <v>7. Рыков Никита</v>
      </c>
      <c r="O7" s="97"/>
      <c r="P7" s="97" t="str">
        <f>CONCATENATE("8. ",'ввод данных'!D27)</f>
        <v>8. Садков Матвей</v>
      </c>
      <c r="Q7" s="97"/>
      <c r="R7" s="97" t="str">
        <f>CONCATENATE("9. ",'ввод данных'!D28)</f>
        <v>9. Сальникова Анастасия</v>
      </c>
      <c r="S7" s="97"/>
      <c r="T7" s="97" t="str">
        <f>CONCATENATE("10. ",'ввод данных'!D29)</f>
        <v>10. Симинтеев Дмитрий</v>
      </c>
      <c r="U7" s="97"/>
      <c r="V7" s="97" t="str">
        <f>CONCATENATE("11. ",'ввод данных'!D30)</f>
        <v>11. Суховьев Иван</v>
      </c>
      <c r="W7" s="97"/>
      <c r="X7" s="97" t="str">
        <f>CONCATENATE("12. ",'ввод данных'!D31)</f>
        <v>12. Сухоьева Ульяна</v>
      </c>
      <c r="Y7" s="97"/>
      <c r="Z7" s="97" t="str">
        <f>CONCATENATE("13. ",'ввод данных'!D32)</f>
        <v>13. Цепелева Анастасия</v>
      </c>
      <c r="AA7" s="97"/>
      <c r="AB7" s="97" t="str">
        <f>CONCATENATE("14. ",'ввод данных'!D33)</f>
        <v>14. Чиликина Екатерина</v>
      </c>
      <c r="AC7" s="97"/>
      <c r="AD7" s="97" t="str">
        <f>CONCATENATE("15. ",'ввод данных'!D34)</f>
        <v>15. Шарапова Алиса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9</v>
      </c>
      <c r="Z9" s="12">
        <v>7</v>
      </c>
      <c r="AA9" s="12">
        <v>9</v>
      </c>
      <c r="AB9" s="12">
        <v>7</v>
      </c>
      <c r="AC9" s="12">
        <v>9</v>
      </c>
      <c r="AD9" s="12">
        <v>7</v>
      </c>
      <c r="AE9" s="12">
        <v>9</v>
      </c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>
        <v>7</v>
      </c>
      <c r="AA10" s="12">
        <v>9</v>
      </c>
      <c r="AB10" s="12">
        <v>7</v>
      </c>
      <c r="AC10" s="12">
        <v>9</v>
      </c>
      <c r="AD10" s="12">
        <v>7</v>
      </c>
      <c r="AE10" s="12">
        <v>9</v>
      </c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6</v>
      </c>
      <c r="K11" s="12">
        <v>8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7</v>
      </c>
      <c r="W11" s="12">
        <v>9</v>
      </c>
      <c r="X11" s="12">
        <v>7</v>
      </c>
      <c r="Y11" s="12">
        <v>9</v>
      </c>
      <c r="Z11" s="12">
        <v>7</v>
      </c>
      <c r="AA11" s="12">
        <v>9</v>
      </c>
      <c r="AB11" s="12">
        <v>7</v>
      </c>
      <c r="AC11" s="12">
        <v>9</v>
      </c>
      <c r="AD11" s="12">
        <v>7</v>
      </c>
      <c r="AE11" s="12">
        <v>9</v>
      </c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10</v>
      </c>
      <c r="D12" s="12">
        <v>7</v>
      </c>
      <c r="E12" s="12">
        <v>10</v>
      </c>
      <c r="F12" s="12">
        <v>7</v>
      </c>
      <c r="G12" s="12">
        <v>9</v>
      </c>
      <c r="H12" s="12">
        <v>7</v>
      </c>
      <c r="I12" s="12">
        <v>10</v>
      </c>
      <c r="J12" s="12">
        <v>7</v>
      </c>
      <c r="K12" s="12">
        <v>10</v>
      </c>
      <c r="L12" s="12">
        <v>7</v>
      </c>
      <c r="M12" s="12">
        <v>10</v>
      </c>
      <c r="N12" s="12">
        <v>7</v>
      </c>
      <c r="O12" s="12">
        <v>10</v>
      </c>
      <c r="P12" s="12">
        <v>7</v>
      </c>
      <c r="Q12" s="12">
        <v>9</v>
      </c>
      <c r="R12" s="12">
        <v>7</v>
      </c>
      <c r="S12" s="12">
        <v>10</v>
      </c>
      <c r="T12" s="12">
        <v>7</v>
      </c>
      <c r="U12" s="12">
        <v>9</v>
      </c>
      <c r="V12" s="12">
        <v>7</v>
      </c>
      <c r="W12" s="12">
        <v>9</v>
      </c>
      <c r="X12" s="12">
        <v>7</v>
      </c>
      <c r="Y12" s="12">
        <v>9</v>
      </c>
      <c r="Z12" s="12">
        <v>7</v>
      </c>
      <c r="AA12" s="12">
        <v>9</v>
      </c>
      <c r="AB12" s="12">
        <v>7</v>
      </c>
      <c r="AC12" s="12">
        <v>9</v>
      </c>
      <c r="AD12" s="12">
        <v>7</v>
      </c>
      <c r="AE12" s="12">
        <v>9</v>
      </c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6</v>
      </c>
      <c r="I13" s="14">
        <v>8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>
        <v>7</v>
      </c>
      <c r="AA13" s="14">
        <v>9</v>
      </c>
      <c r="AB13" s="14">
        <v>7</v>
      </c>
      <c r="AC13" s="14">
        <v>9</v>
      </c>
      <c r="AD13" s="14">
        <v>7</v>
      </c>
      <c r="AE13" s="14">
        <v>9</v>
      </c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46</v>
      </c>
      <c r="D14" s="25">
        <f t="shared" ref="D14:AO14" si="0">SUM(D9:D13)</f>
        <v>35</v>
      </c>
      <c r="E14" s="25">
        <f t="shared" si="0"/>
        <v>46</v>
      </c>
      <c r="F14" s="25">
        <f t="shared" si="0"/>
        <v>35</v>
      </c>
      <c r="G14" s="25">
        <f t="shared" si="0"/>
        <v>45</v>
      </c>
      <c r="H14" s="25">
        <f>SUM(H9:H13)</f>
        <v>34</v>
      </c>
      <c r="I14" s="25">
        <f t="shared" si="0"/>
        <v>45</v>
      </c>
      <c r="J14" s="25">
        <f t="shared" si="0"/>
        <v>34</v>
      </c>
      <c r="K14" s="25">
        <f t="shared" si="0"/>
        <v>45</v>
      </c>
      <c r="L14" s="25">
        <f t="shared" si="0"/>
        <v>35</v>
      </c>
      <c r="M14" s="25">
        <f t="shared" si="0"/>
        <v>46</v>
      </c>
      <c r="N14" s="25">
        <f t="shared" si="0"/>
        <v>35</v>
      </c>
      <c r="O14" s="25">
        <f t="shared" si="0"/>
        <v>46</v>
      </c>
      <c r="P14" s="25">
        <f t="shared" si="0"/>
        <v>35</v>
      </c>
      <c r="Q14" s="25">
        <f t="shared" si="0"/>
        <v>45</v>
      </c>
      <c r="R14" s="25">
        <f t="shared" si="0"/>
        <v>35</v>
      </c>
      <c r="S14" s="25">
        <f t="shared" si="0"/>
        <v>46</v>
      </c>
      <c r="T14" s="25">
        <f t="shared" si="0"/>
        <v>35</v>
      </c>
      <c r="U14" s="25">
        <f t="shared" si="0"/>
        <v>45</v>
      </c>
      <c r="V14" s="25">
        <f t="shared" si="0"/>
        <v>35</v>
      </c>
      <c r="W14" s="25">
        <f t="shared" si="0"/>
        <v>45</v>
      </c>
      <c r="X14" s="25">
        <f t="shared" si="0"/>
        <v>35</v>
      </c>
      <c r="Y14" s="25">
        <f t="shared" si="0"/>
        <v>45</v>
      </c>
      <c r="Z14" s="25">
        <f t="shared" si="0"/>
        <v>35</v>
      </c>
      <c r="AA14" s="25">
        <f t="shared" si="0"/>
        <v>45</v>
      </c>
      <c r="AB14" s="25">
        <f t="shared" si="0"/>
        <v>35</v>
      </c>
      <c r="AC14" s="25">
        <f t="shared" si="0"/>
        <v>45</v>
      </c>
      <c r="AD14" s="25">
        <f t="shared" si="0"/>
        <v>35</v>
      </c>
      <c r="AE14" s="25">
        <f t="shared" si="0"/>
        <v>45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B5:N5"/>
    <mergeCell ref="L7:M7"/>
    <mergeCell ref="B3:N3"/>
    <mergeCell ref="B4:F4"/>
    <mergeCell ref="J4:N4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V7:W7"/>
    <mergeCell ref="V3:AO3"/>
    <mergeCell ref="R4:AD4"/>
    <mergeCell ref="AI4:AO4"/>
    <mergeCell ref="AF7:AG7"/>
    <mergeCell ref="AH7:AI7"/>
    <mergeCell ref="AJ7:AK7"/>
    <mergeCell ref="X7:Y7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52" zoomScaleNormal="100" workbookViewId="0">
      <selection activeCell="B39" sqref="B39:C39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ht="13.8" x14ac:dyDescent="0.3">
      <c r="A2" s="176" t="s">
        <v>20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2" x14ac:dyDescent="0.25">
      <c r="A4" s="29" t="s">
        <v>2</v>
      </c>
      <c r="B4" s="95" t="str">
        <f>'ввод данных'!C8</f>
        <v>3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5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2022-2023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7" t="str">
        <f>CONCATENATE("1. ",'ввод данных'!D20)</f>
        <v>1. Егорова Ксения</v>
      </c>
      <c r="C7" s="97"/>
      <c r="D7" s="97" t="str">
        <f>CONCATENATE("2. ",'ввод данных'!D21)</f>
        <v>2. Жидкова Марья</v>
      </c>
      <c r="E7" s="97"/>
      <c r="F7" s="97" t="str">
        <f>CONCATENATE("3. ",'ввод данных'!D22)</f>
        <v>3. Зарывных Максим</v>
      </c>
      <c r="G7" s="97"/>
      <c r="H7" s="97" t="str">
        <f>CONCATENATE("4. ",'ввод данных'!D23)</f>
        <v>4. Калябина Сабрина</v>
      </c>
      <c r="I7" s="97"/>
      <c r="J7" s="97" t="str">
        <f>CONCATENATE("5. ",'ввод данных'!D24)</f>
        <v>5. Морозова Кира</v>
      </c>
      <c r="K7" s="97"/>
      <c r="L7" s="97" t="str">
        <f>CONCATENATE("6. ",'ввод данных'!D25)</f>
        <v>6. Огурцова Дарья</v>
      </c>
      <c r="M7" s="97"/>
      <c r="N7" s="97" t="str">
        <f>CONCATENATE("7. ",'ввод данных'!D26)</f>
        <v>7. Рыков Никита</v>
      </c>
      <c r="O7" s="97"/>
      <c r="P7" s="97" t="str">
        <f>CONCATENATE("8. ",'ввод данных'!D27)</f>
        <v>8. Садков Матвей</v>
      </c>
      <c r="Q7" s="97"/>
      <c r="R7" s="97" t="str">
        <f>CONCATENATE("9. ",'ввод данных'!D28)</f>
        <v>9. Сальникова Анастасия</v>
      </c>
      <c r="S7" s="97"/>
      <c r="T7" s="97" t="str">
        <f>CONCATENATE("10. ",'ввод данных'!D29)</f>
        <v>10. Симинтеев Дмитрий</v>
      </c>
      <c r="U7" s="97"/>
      <c r="V7" s="97" t="str">
        <f>CONCATENATE("11. ",'ввод данных'!D30)</f>
        <v>11. Суховьев Иван</v>
      </c>
      <c r="W7" s="97"/>
      <c r="X7" s="97" t="str">
        <f>CONCATENATE("12. ",'ввод данных'!D31)</f>
        <v>12. Сухоьева Ульяна</v>
      </c>
      <c r="Y7" s="97"/>
      <c r="Z7" s="97" t="str">
        <f>CONCATENATE("13. ",'ввод данных'!D32)</f>
        <v>13. Цепелева Анастасия</v>
      </c>
      <c r="AA7" s="97"/>
      <c r="AB7" s="97" t="str">
        <f>CONCATENATE("14. ",'ввод данных'!D33)</f>
        <v>14. Чиликина Екатерина</v>
      </c>
      <c r="AC7" s="97"/>
      <c r="AD7" s="97" t="str">
        <f>CONCATENATE("15. ",'ввод данных'!D34)</f>
        <v>15. Шарапова Алиса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78" t="s">
        <v>72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</row>
    <row r="10" spans="1:42" x14ac:dyDescent="0.25">
      <c r="A10" s="51" t="str">
        <f>обученность!A29</f>
        <v>И  Т  О  Г  О</v>
      </c>
      <c r="B10" s="52">
        <f>обученность!B29</f>
        <v>83</v>
      </c>
      <c r="C10" s="52">
        <f>обученность!C29</f>
        <v>130</v>
      </c>
      <c r="D10" s="52">
        <f>обученность!D29</f>
        <v>81</v>
      </c>
      <c r="E10" s="52">
        <f>обученность!E29</f>
        <v>130</v>
      </c>
      <c r="F10" s="52">
        <f>обученность!F29</f>
        <v>82</v>
      </c>
      <c r="G10" s="52">
        <f>обученность!G29</f>
        <v>130</v>
      </c>
      <c r="H10" s="52">
        <f>обученность!H29</f>
        <v>83</v>
      </c>
      <c r="I10" s="52">
        <f>обученность!I29</f>
        <v>130</v>
      </c>
      <c r="J10" s="52">
        <f>обученность!J29</f>
        <v>83</v>
      </c>
      <c r="K10" s="52">
        <f>обученность!K29</f>
        <v>131</v>
      </c>
      <c r="L10" s="52">
        <f>обученность!L29</f>
        <v>83</v>
      </c>
      <c r="M10" s="52">
        <f>обученность!M29</f>
        <v>131</v>
      </c>
      <c r="N10" s="52">
        <f>обученность!N29</f>
        <v>83</v>
      </c>
      <c r="O10" s="52">
        <f>обученность!O29</f>
        <v>130</v>
      </c>
      <c r="P10" s="52">
        <f>обученность!P29</f>
        <v>83</v>
      </c>
      <c r="Q10" s="52">
        <f>обученность!Q29</f>
        <v>130</v>
      </c>
      <c r="R10" s="52">
        <f>обученность!R29</f>
        <v>83</v>
      </c>
      <c r="S10" s="52">
        <f>обученность!S29</f>
        <v>131</v>
      </c>
      <c r="T10" s="52">
        <f>обученность!T29</f>
        <v>82</v>
      </c>
      <c r="U10" s="52">
        <f>обученность!U29</f>
        <v>130</v>
      </c>
      <c r="V10" s="52">
        <f>обученность!V29</f>
        <v>82</v>
      </c>
      <c r="W10" s="52">
        <f>обученность!W29</f>
        <v>130</v>
      </c>
      <c r="X10" s="52">
        <f>обученность!X29</f>
        <v>82</v>
      </c>
      <c r="Y10" s="52">
        <f>обученность!Y29</f>
        <v>131</v>
      </c>
      <c r="Z10" s="52">
        <f>обученность!Z29</f>
        <v>82</v>
      </c>
      <c r="AA10" s="52">
        <f>обученность!AA29</f>
        <v>131</v>
      </c>
      <c r="AB10" s="52">
        <f>обученность!AB29</f>
        <v>82</v>
      </c>
      <c r="AC10" s="52">
        <f>обученность!AC29</f>
        <v>130</v>
      </c>
      <c r="AD10" s="52">
        <f>обученность!AD29</f>
        <v>82</v>
      </c>
      <c r="AE10" s="52">
        <f>обученность!AE29</f>
        <v>131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82">
        <f>C10/140-B10/140</f>
        <v>0.33571428571428574</v>
      </c>
      <c r="C11" s="182"/>
      <c r="D11" s="182">
        <f t="shared" ref="D11" si="0">E10/140-D10/140</f>
        <v>0.35</v>
      </c>
      <c r="E11" s="182"/>
      <c r="F11" s="182">
        <f t="shared" ref="F11" si="1">G10/140-F10/140</f>
        <v>0.34285714285714286</v>
      </c>
      <c r="G11" s="182"/>
      <c r="H11" s="182">
        <f t="shared" ref="H11" si="2">I10/140-H10/140</f>
        <v>0.33571428571428574</v>
      </c>
      <c r="I11" s="182"/>
      <c r="J11" s="182">
        <f t="shared" ref="J11" si="3">K10/140-J10/140</f>
        <v>0.34285714285714286</v>
      </c>
      <c r="K11" s="182"/>
      <c r="L11" s="182">
        <f t="shared" ref="L11" si="4">M10/140-L10/140</f>
        <v>0.34285714285714286</v>
      </c>
      <c r="M11" s="182"/>
      <c r="N11" s="182">
        <f t="shared" ref="N11" si="5">O10/140-N10/140</f>
        <v>0.33571428571428574</v>
      </c>
      <c r="O11" s="182"/>
      <c r="P11" s="182">
        <f t="shared" ref="P11" si="6">Q10/140-P10/140</f>
        <v>0.33571428571428574</v>
      </c>
      <c r="Q11" s="182"/>
      <c r="R11" s="182">
        <f t="shared" ref="R11" si="7">S10/140-R10/140</f>
        <v>0.34285714285714286</v>
      </c>
      <c r="S11" s="182"/>
      <c r="T11" s="182">
        <f t="shared" ref="T11" si="8">U10/140-T10/140</f>
        <v>0.34285714285714286</v>
      </c>
      <c r="U11" s="182"/>
      <c r="V11" s="182">
        <f t="shared" ref="V11" si="9">W10/140-V10/140</f>
        <v>0.34285714285714286</v>
      </c>
      <c r="W11" s="182"/>
      <c r="X11" s="182">
        <f t="shared" ref="X11" si="10">Y10/140-X10/140</f>
        <v>0.35</v>
      </c>
      <c r="Y11" s="182"/>
      <c r="Z11" s="182">
        <f t="shared" ref="Z11" si="11">AA10/140-Z10/140</f>
        <v>0.35</v>
      </c>
      <c r="AA11" s="182"/>
      <c r="AB11" s="182">
        <f t="shared" ref="AB11" si="12">AC10/140-AB10/140</f>
        <v>0.34285714285714286</v>
      </c>
      <c r="AC11" s="182"/>
      <c r="AD11" s="182">
        <f t="shared" ref="AD11" si="13">AE10/140-AD10/140</f>
        <v>0.35</v>
      </c>
      <c r="AE11" s="182"/>
      <c r="AF11" s="182">
        <f t="shared" ref="AF11" si="14">AG10/140-AF10/140</f>
        <v>0</v>
      </c>
      <c r="AG11" s="182"/>
      <c r="AH11" s="182">
        <f t="shared" ref="AH11" si="15">AI10/140-AH10/140</f>
        <v>0</v>
      </c>
      <c r="AI11" s="182"/>
      <c r="AJ11" s="182">
        <f t="shared" ref="AJ11" si="16">AK10/140-AJ10/140</f>
        <v>0</v>
      </c>
      <c r="AK11" s="182"/>
      <c r="AL11" s="182">
        <f t="shared" ref="AL11" si="17">AM10/140-AL10/140</f>
        <v>0</v>
      </c>
      <c r="AM11" s="182"/>
      <c r="AN11" s="182">
        <f t="shared" ref="AN11" si="18">AO10/140-AN10/140</f>
        <v>0</v>
      </c>
      <c r="AO11" s="182"/>
    </row>
    <row r="12" spans="1:42" ht="15.6" x14ac:dyDescent="0.3">
      <c r="A12" s="54" t="s">
        <v>40</v>
      </c>
      <c r="B12" s="177" t="str">
        <f>IF(C10&gt;=130,"В",IF(C10&gt;=48,"С",IF(C10=0,"","Н")))</f>
        <v>В</v>
      </c>
      <c r="C12" s="177"/>
      <c r="D12" s="177" t="str">
        <f>IF(E10&gt;=130,"В",IF(E10&gt;=48,"С",IF(E10=0,"","Н")))</f>
        <v>В</v>
      </c>
      <c r="E12" s="177"/>
      <c r="F12" s="177" t="str">
        <f t="shared" ref="F12" si="19">IF(G10&gt;=130,"В",IF(G10&gt;=48,"С",IF(G10=0,"","Н")))</f>
        <v>В</v>
      </c>
      <c r="G12" s="177"/>
      <c r="H12" s="177" t="str">
        <f t="shared" ref="H12" si="20">IF(I10&gt;=130,"В",IF(I10&gt;=48,"С",IF(I10=0,"","Н")))</f>
        <v>В</v>
      </c>
      <c r="I12" s="177"/>
      <c r="J12" s="177" t="str">
        <f t="shared" ref="J12" si="21">IF(K10&gt;=130,"В",IF(K10&gt;=48,"С",IF(K10=0,"","Н")))</f>
        <v>В</v>
      </c>
      <c r="K12" s="177"/>
      <c r="L12" s="177" t="str">
        <f t="shared" ref="L12" si="22">IF(M10&gt;=130,"В",IF(M10&gt;=48,"С",IF(M10=0,"","Н")))</f>
        <v>В</v>
      </c>
      <c r="M12" s="177"/>
      <c r="N12" s="177" t="str">
        <f t="shared" ref="N12" si="23">IF(O10&gt;=130,"В",IF(O10&gt;=48,"С",IF(O10=0,"","Н")))</f>
        <v>В</v>
      </c>
      <c r="O12" s="177"/>
      <c r="P12" s="177" t="str">
        <f t="shared" ref="P12" si="24">IF(Q10&gt;=130,"В",IF(Q10&gt;=48,"С",IF(Q10=0,"","Н")))</f>
        <v>В</v>
      </c>
      <c r="Q12" s="177"/>
      <c r="R12" s="177" t="str">
        <f t="shared" ref="R12" si="25">IF(S10&gt;=130,"В",IF(S10&gt;=48,"С",IF(S10=0,"","Н")))</f>
        <v>В</v>
      </c>
      <c r="S12" s="177"/>
      <c r="T12" s="177" t="str">
        <f t="shared" ref="T12" si="26">IF(U10&gt;=130,"В",IF(U10&gt;=48,"С",IF(U10=0,"","Н")))</f>
        <v>В</v>
      </c>
      <c r="U12" s="177"/>
      <c r="V12" s="177" t="str">
        <f t="shared" ref="V12" si="27">IF(W10&gt;=130,"В",IF(W10&gt;=48,"С",IF(W10=0,"","Н")))</f>
        <v>В</v>
      </c>
      <c r="W12" s="177"/>
      <c r="X12" s="177" t="str">
        <f t="shared" ref="X12" si="28">IF(Y10&gt;=130,"В",IF(Y10&gt;=48,"С",IF(Y10=0,"","Н")))</f>
        <v>В</v>
      </c>
      <c r="Y12" s="177"/>
      <c r="Z12" s="177" t="str">
        <f t="shared" ref="Z12" si="29">IF(AA10&gt;=130,"В",IF(AA10&gt;=48,"С",IF(AA10=0,"","Н")))</f>
        <v>В</v>
      </c>
      <c r="AA12" s="177"/>
      <c r="AB12" s="177" t="str">
        <f t="shared" ref="AB12" si="30">IF(AC10&gt;=130,"В",IF(AC10&gt;=48,"С",IF(AC10=0,"","Н")))</f>
        <v>В</v>
      </c>
      <c r="AC12" s="177"/>
      <c r="AD12" s="177" t="str">
        <f t="shared" ref="AD12" si="31">IF(AE10&gt;=130,"В",IF(AE10&gt;=48,"С",IF(AE10=0,"","Н")))</f>
        <v>В</v>
      </c>
      <c r="AE12" s="177"/>
      <c r="AF12" s="177" t="str">
        <f t="shared" ref="AF12" si="32">IF(AG10&gt;=130,"В",IF(AG10&gt;=48,"С",IF(AG10=0,"","Н")))</f>
        <v/>
      </c>
      <c r="AG12" s="177"/>
      <c r="AH12" s="177" t="str">
        <f t="shared" ref="AH12" si="33">IF(AI10&gt;=130,"В",IF(AI10&gt;=48,"С",IF(AI10=0,"","Н")))</f>
        <v/>
      </c>
      <c r="AI12" s="177"/>
      <c r="AJ12" s="177" t="str">
        <f t="shared" ref="AJ12" si="34">IF(AK10&gt;=130,"В",IF(AK10&gt;=48,"С",IF(AK10=0,"","Н")))</f>
        <v/>
      </c>
      <c r="AK12" s="177"/>
      <c r="AL12" s="177" t="str">
        <f t="shared" ref="AL12" si="35">IF(AM10&gt;=130,"В",IF(AM10&gt;=48,"С",IF(AM10=0,"","Н")))</f>
        <v/>
      </c>
      <c r="AM12" s="177"/>
      <c r="AN12" s="177" t="str">
        <f>IF(AO10&gt;=130,"В",IF(AO10&gt;=48,"С",IF(AO10=0,"","Н")))</f>
        <v/>
      </c>
      <c r="AO12" s="177"/>
    </row>
    <row r="13" spans="1:42" x14ac:dyDescent="0.25">
      <c r="A13" s="123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42"/>
    </row>
    <row r="14" spans="1:42" ht="15" x14ac:dyDescent="0.25">
      <c r="A14" s="179" t="s">
        <v>73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46</v>
      </c>
      <c r="D15" s="25">
        <f>личностные!D14</f>
        <v>35</v>
      </c>
      <c r="E15" s="25">
        <f>личностные!E14</f>
        <v>46</v>
      </c>
      <c r="F15" s="25">
        <f>личностные!F14</f>
        <v>35</v>
      </c>
      <c r="G15" s="25">
        <f>личностные!G14</f>
        <v>45</v>
      </c>
      <c r="H15" s="25">
        <f>личностные!H14</f>
        <v>34</v>
      </c>
      <c r="I15" s="25">
        <f>личностные!I14</f>
        <v>45</v>
      </c>
      <c r="J15" s="25">
        <f>личностные!J14</f>
        <v>34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46</v>
      </c>
      <c r="N15" s="25">
        <f>личностные!N14</f>
        <v>35</v>
      </c>
      <c r="O15" s="25">
        <f>личностные!O14</f>
        <v>46</v>
      </c>
      <c r="P15" s="25">
        <f>личностные!P14</f>
        <v>35</v>
      </c>
      <c r="Q15" s="25">
        <f>личностные!Q14</f>
        <v>45</v>
      </c>
      <c r="R15" s="25">
        <f>личностные!R14</f>
        <v>35</v>
      </c>
      <c r="S15" s="25">
        <f>личностные!S14</f>
        <v>46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35</v>
      </c>
      <c r="W15" s="25">
        <f>личностные!W14</f>
        <v>45</v>
      </c>
      <c r="X15" s="25">
        <f>личностные!X14</f>
        <v>35</v>
      </c>
      <c r="Y15" s="25">
        <f>личностные!Y14</f>
        <v>45</v>
      </c>
      <c r="Z15" s="25">
        <f>личностные!Z14</f>
        <v>35</v>
      </c>
      <c r="AA15" s="25">
        <f>личностные!AA14</f>
        <v>45</v>
      </c>
      <c r="AB15" s="25">
        <f>личностные!AB14</f>
        <v>35</v>
      </c>
      <c r="AC15" s="25">
        <f>личностные!AC14</f>
        <v>45</v>
      </c>
      <c r="AD15" s="25">
        <f>личностные!AD14</f>
        <v>35</v>
      </c>
      <c r="AE15" s="25">
        <f>личностные!AE14</f>
        <v>45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80">
        <f>C15/50-B15/50</f>
        <v>0.22000000000000008</v>
      </c>
      <c r="C16" s="181"/>
      <c r="D16" s="180">
        <f t="shared" ref="D16" si="36">E15/50-D15/50</f>
        <v>0.22000000000000008</v>
      </c>
      <c r="E16" s="181"/>
      <c r="F16" s="180">
        <f t="shared" ref="F16" si="37">G15/50-F15/50</f>
        <v>0.20000000000000007</v>
      </c>
      <c r="G16" s="181"/>
      <c r="H16" s="180">
        <f t="shared" ref="H16" si="38">I15/50-H15/50</f>
        <v>0.21999999999999997</v>
      </c>
      <c r="I16" s="181"/>
      <c r="J16" s="180">
        <f t="shared" ref="J16" si="39">K15/50-J15/50</f>
        <v>0.21999999999999997</v>
      </c>
      <c r="K16" s="181"/>
      <c r="L16" s="180">
        <f t="shared" ref="L16" si="40">M15/50-L15/50</f>
        <v>0.22000000000000008</v>
      </c>
      <c r="M16" s="181"/>
      <c r="N16" s="180">
        <f t="shared" ref="N16" si="41">O15/50-N15/50</f>
        <v>0.22000000000000008</v>
      </c>
      <c r="O16" s="181"/>
      <c r="P16" s="180">
        <f t="shared" ref="P16" si="42">Q15/50-P15/50</f>
        <v>0.20000000000000007</v>
      </c>
      <c r="Q16" s="181"/>
      <c r="R16" s="180">
        <f t="shared" ref="R16" si="43">S15/50-R15/50</f>
        <v>0.22000000000000008</v>
      </c>
      <c r="S16" s="181"/>
      <c r="T16" s="180">
        <f t="shared" ref="T16" si="44">U15/50-T15/50</f>
        <v>0.20000000000000007</v>
      </c>
      <c r="U16" s="181"/>
      <c r="V16" s="180">
        <f t="shared" ref="V16" si="45">W15/50-V15/50</f>
        <v>0.20000000000000007</v>
      </c>
      <c r="W16" s="181"/>
      <c r="X16" s="180">
        <f t="shared" ref="X16" si="46">Y15/50-X15/50</f>
        <v>0.20000000000000007</v>
      </c>
      <c r="Y16" s="181"/>
      <c r="Z16" s="180">
        <f t="shared" ref="Z16" si="47">AA15/50-Z15/50</f>
        <v>0.20000000000000007</v>
      </c>
      <c r="AA16" s="181"/>
      <c r="AB16" s="180">
        <f t="shared" ref="AB16" si="48">AC15/50-AB15/50</f>
        <v>0.20000000000000007</v>
      </c>
      <c r="AC16" s="181"/>
      <c r="AD16" s="180">
        <f t="shared" ref="AD16" si="49">AE15/50-AD15/50</f>
        <v>0.20000000000000007</v>
      </c>
      <c r="AE16" s="181"/>
      <c r="AF16" s="180">
        <f t="shared" ref="AF16" si="50">AG15/50-AF15/50</f>
        <v>0</v>
      </c>
      <c r="AG16" s="181"/>
      <c r="AH16" s="180">
        <f t="shared" ref="AH16" si="51">AI15/50-AH15/50</f>
        <v>0</v>
      </c>
      <c r="AI16" s="181"/>
      <c r="AJ16" s="180">
        <f t="shared" ref="AJ16" si="52">AK15/50-AJ15/50</f>
        <v>0</v>
      </c>
      <c r="AK16" s="181"/>
      <c r="AL16" s="180">
        <f t="shared" ref="AL16" si="53">AM15/50-AL15/50</f>
        <v>0</v>
      </c>
      <c r="AM16" s="181"/>
      <c r="AN16" s="180">
        <f t="shared" ref="AN16" si="54">AO15/50-AN15/50</f>
        <v>0</v>
      </c>
      <c r="AO16" s="181"/>
    </row>
    <row r="17" spans="1:41" ht="15.6" x14ac:dyDescent="0.3">
      <c r="A17" s="54" t="s">
        <v>40</v>
      </c>
      <c r="B17" s="177" t="str">
        <f>IF(C15&gt;=45,"В",IF(C15&gt;=18,"С",IF(C15=0,"","Н")))</f>
        <v>В</v>
      </c>
      <c r="C17" s="177"/>
      <c r="D17" s="177" t="str">
        <f t="shared" ref="D17" si="55">IF(E15&gt;=45,"В",IF(E15&gt;=18,"С",IF(E15=0,"","Н")))</f>
        <v>В</v>
      </c>
      <c r="E17" s="177"/>
      <c r="F17" s="177" t="str">
        <f t="shared" ref="F17" si="56">IF(G15&gt;=45,"В",IF(G15&gt;=18,"С",IF(G15=0,"","Н")))</f>
        <v>В</v>
      </c>
      <c r="G17" s="177"/>
      <c r="H17" s="177" t="str">
        <f t="shared" ref="H17" si="57">IF(I15&gt;=45,"В",IF(I15&gt;=18,"С",IF(I15=0,"","Н")))</f>
        <v>В</v>
      </c>
      <c r="I17" s="177"/>
      <c r="J17" s="177" t="str">
        <f t="shared" ref="J17" si="58">IF(K15&gt;=45,"В",IF(K15&gt;=18,"С",IF(K15=0,"","Н")))</f>
        <v>В</v>
      </c>
      <c r="K17" s="177"/>
      <c r="L17" s="177" t="str">
        <f t="shared" ref="L17" si="59">IF(M15&gt;=45,"В",IF(M15&gt;=18,"С",IF(M15=0,"","Н")))</f>
        <v>В</v>
      </c>
      <c r="M17" s="177"/>
      <c r="N17" s="177" t="str">
        <f t="shared" ref="N17" si="60">IF(O15&gt;=45,"В",IF(O15&gt;=18,"С",IF(O15=0,"","Н")))</f>
        <v>В</v>
      </c>
      <c r="O17" s="177"/>
      <c r="P17" s="177" t="str">
        <f t="shared" ref="P17" si="61">IF(Q15&gt;=45,"В",IF(Q15&gt;=18,"С",IF(Q15=0,"","Н")))</f>
        <v>В</v>
      </c>
      <c r="Q17" s="177"/>
      <c r="R17" s="177" t="str">
        <f t="shared" ref="R17" si="62">IF(S15&gt;=45,"В",IF(S15&gt;=18,"С",IF(S15=0,"","Н")))</f>
        <v>В</v>
      </c>
      <c r="S17" s="177"/>
      <c r="T17" s="177" t="str">
        <f t="shared" ref="T17" si="63">IF(U15&gt;=45,"В",IF(U15&gt;=18,"С",IF(U15=0,"","Н")))</f>
        <v>В</v>
      </c>
      <c r="U17" s="177"/>
      <c r="V17" s="177" t="str">
        <f t="shared" ref="V17" si="64">IF(W15&gt;=45,"В",IF(W15&gt;=18,"С",IF(W15=0,"","Н")))</f>
        <v>В</v>
      </c>
      <c r="W17" s="177"/>
      <c r="X17" s="177" t="str">
        <f t="shared" ref="X17" si="65">IF(Y15&gt;=45,"В",IF(Y15&gt;=18,"С",IF(Y15=0,"","Н")))</f>
        <v>В</v>
      </c>
      <c r="Y17" s="177"/>
      <c r="Z17" s="177" t="str">
        <f t="shared" ref="Z17" si="66">IF(AA15&gt;=45,"В",IF(AA15&gt;=18,"С",IF(AA15=0,"","Н")))</f>
        <v>В</v>
      </c>
      <c r="AA17" s="177"/>
      <c r="AB17" s="177" t="str">
        <f t="shared" ref="AB17" si="67">IF(AC15&gt;=45,"В",IF(AC15&gt;=18,"С",IF(AC15=0,"","Н")))</f>
        <v>В</v>
      </c>
      <c r="AC17" s="177"/>
      <c r="AD17" s="177" t="str">
        <f t="shared" ref="AD17" si="68">IF(AE15&gt;=45,"В",IF(AE15&gt;=18,"С",IF(AE15=0,"","Н")))</f>
        <v>В</v>
      </c>
      <c r="AE17" s="177"/>
      <c r="AF17" s="177" t="str">
        <f t="shared" ref="AF17" si="69">IF(AG15&gt;=45,"В",IF(AG15&gt;=18,"С",IF(AG15=0,"","Н")))</f>
        <v/>
      </c>
      <c r="AG17" s="177"/>
      <c r="AH17" s="177" t="str">
        <f t="shared" ref="AH17" si="70">IF(AI15&gt;=45,"В",IF(AI15&gt;=18,"С",IF(AI15=0,"","Н")))</f>
        <v/>
      </c>
      <c r="AI17" s="177"/>
      <c r="AJ17" s="177" t="str">
        <f t="shared" ref="AJ17" si="71">IF(AK15&gt;=45,"В",IF(AK15&gt;=18,"С",IF(AK15=0,"","Н")))</f>
        <v/>
      </c>
      <c r="AK17" s="177"/>
      <c r="AL17" s="177" t="str">
        <f t="shared" ref="AL17" si="72">IF(AM15&gt;=45,"В",IF(AM15&gt;=18,"С",IF(AM15=0,"","Н")))</f>
        <v/>
      </c>
      <c r="AM17" s="177"/>
      <c r="AN17" s="177" t="str">
        <f>IF(AO15&gt;=45,"В",IF(AO15&gt;=18,"С",IF(AO15=0,"","Н")))</f>
        <v/>
      </c>
      <c r="AO17" s="177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83" t="s">
        <v>71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</row>
    <row r="20" spans="1:41" x14ac:dyDescent="0.25">
      <c r="A20" s="73" t="s">
        <v>69</v>
      </c>
      <c r="B20" s="74">
        <f t="shared" ref="B20:AO20" si="73">B10+B15</f>
        <v>118</v>
      </c>
      <c r="C20" s="74">
        <f t="shared" si="73"/>
        <v>176</v>
      </c>
      <c r="D20" s="74">
        <f t="shared" si="73"/>
        <v>116</v>
      </c>
      <c r="E20" s="74">
        <f t="shared" si="73"/>
        <v>176</v>
      </c>
      <c r="F20" s="74">
        <f t="shared" si="73"/>
        <v>117</v>
      </c>
      <c r="G20" s="74">
        <f t="shared" si="73"/>
        <v>175</v>
      </c>
      <c r="H20" s="74">
        <f t="shared" si="73"/>
        <v>117</v>
      </c>
      <c r="I20" s="74">
        <f t="shared" si="73"/>
        <v>175</v>
      </c>
      <c r="J20" s="74">
        <f t="shared" si="73"/>
        <v>117</v>
      </c>
      <c r="K20" s="74">
        <f t="shared" si="73"/>
        <v>176</v>
      </c>
      <c r="L20" s="74">
        <f t="shared" si="73"/>
        <v>118</v>
      </c>
      <c r="M20" s="74">
        <f t="shared" si="73"/>
        <v>177</v>
      </c>
      <c r="N20" s="74">
        <f t="shared" si="73"/>
        <v>118</v>
      </c>
      <c r="O20" s="74">
        <f t="shared" si="73"/>
        <v>176</v>
      </c>
      <c r="P20" s="74">
        <f t="shared" si="73"/>
        <v>118</v>
      </c>
      <c r="Q20" s="74">
        <f t="shared" si="73"/>
        <v>175</v>
      </c>
      <c r="R20" s="74">
        <f t="shared" si="73"/>
        <v>118</v>
      </c>
      <c r="S20" s="74">
        <f t="shared" si="73"/>
        <v>177</v>
      </c>
      <c r="T20" s="74">
        <f t="shared" si="73"/>
        <v>117</v>
      </c>
      <c r="U20" s="74">
        <f t="shared" si="73"/>
        <v>175</v>
      </c>
      <c r="V20" s="74">
        <f t="shared" si="73"/>
        <v>117</v>
      </c>
      <c r="W20" s="74">
        <f t="shared" si="73"/>
        <v>175</v>
      </c>
      <c r="X20" s="74">
        <f t="shared" si="73"/>
        <v>117</v>
      </c>
      <c r="Y20" s="74">
        <f t="shared" si="73"/>
        <v>176</v>
      </c>
      <c r="Z20" s="74">
        <f t="shared" si="73"/>
        <v>117</v>
      </c>
      <c r="AA20" s="74">
        <f t="shared" si="73"/>
        <v>176</v>
      </c>
      <c r="AB20" s="74">
        <f t="shared" si="73"/>
        <v>117</v>
      </c>
      <c r="AC20" s="74">
        <f t="shared" si="73"/>
        <v>175</v>
      </c>
      <c r="AD20" s="74">
        <f t="shared" si="73"/>
        <v>117</v>
      </c>
      <c r="AE20" s="74">
        <f t="shared" si="73"/>
        <v>176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85">
        <f>C20/190</f>
        <v>0.9263157894736842</v>
      </c>
      <c r="C21" s="186"/>
      <c r="D21" s="185">
        <f t="shared" ref="D21" si="74">E20/190</f>
        <v>0.9263157894736842</v>
      </c>
      <c r="E21" s="186"/>
      <c r="F21" s="185">
        <f t="shared" ref="F21" si="75">G20/190</f>
        <v>0.92105263157894735</v>
      </c>
      <c r="G21" s="186"/>
      <c r="H21" s="185">
        <f t="shared" ref="H21" si="76">I20/190</f>
        <v>0.92105263157894735</v>
      </c>
      <c r="I21" s="186"/>
      <c r="J21" s="185">
        <f t="shared" ref="J21" si="77">K20/190</f>
        <v>0.9263157894736842</v>
      </c>
      <c r="K21" s="186"/>
      <c r="L21" s="185">
        <f t="shared" ref="L21" si="78">M20/190</f>
        <v>0.93157894736842106</v>
      </c>
      <c r="M21" s="186"/>
      <c r="N21" s="185">
        <f t="shared" ref="N21" si="79">O20/190</f>
        <v>0.9263157894736842</v>
      </c>
      <c r="O21" s="186"/>
      <c r="P21" s="185">
        <f t="shared" ref="P21" si="80">Q20/190</f>
        <v>0.92105263157894735</v>
      </c>
      <c r="Q21" s="186"/>
      <c r="R21" s="185">
        <f t="shared" ref="R21" si="81">S20/190</f>
        <v>0.93157894736842106</v>
      </c>
      <c r="S21" s="186"/>
      <c r="T21" s="185">
        <f t="shared" ref="T21" si="82">U20/190</f>
        <v>0.92105263157894735</v>
      </c>
      <c r="U21" s="186"/>
      <c r="V21" s="185">
        <f t="shared" ref="V21" si="83">W20/190</f>
        <v>0.92105263157894735</v>
      </c>
      <c r="W21" s="186"/>
      <c r="X21" s="185">
        <f t="shared" ref="X21" si="84">Y20/190</f>
        <v>0.9263157894736842</v>
      </c>
      <c r="Y21" s="186"/>
      <c r="Z21" s="185">
        <f t="shared" ref="Z21" si="85">AA20/190</f>
        <v>0.9263157894736842</v>
      </c>
      <c r="AA21" s="186"/>
      <c r="AB21" s="185">
        <f t="shared" ref="AB21" si="86">AC20/190</f>
        <v>0.92105263157894735</v>
      </c>
      <c r="AC21" s="186"/>
      <c r="AD21" s="185">
        <f t="shared" ref="AD21" si="87">AE20/190</f>
        <v>0.9263157894736842</v>
      </c>
      <c r="AE21" s="186"/>
      <c r="AF21" s="185">
        <f t="shared" ref="AF21" si="88">AG20/190</f>
        <v>0</v>
      </c>
      <c r="AG21" s="186"/>
      <c r="AH21" s="185">
        <f t="shared" ref="AH21" si="89">AI20/190</f>
        <v>0</v>
      </c>
      <c r="AI21" s="186"/>
      <c r="AJ21" s="185">
        <f t="shared" ref="AJ21" si="90">AK20/190</f>
        <v>0</v>
      </c>
      <c r="AK21" s="186"/>
      <c r="AL21" s="185">
        <f t="shared" ref="AL21" si="91">AM20/190</f>
        <v>0</v>
      </c>
      <c r="AM21" s="186"/>
      <c r="AN21" s="185">
        <f t="shared" ref="AN21" si="92">AO20/190</f>
        <v>0</v>
      </c>
      <c r="AO21" s="186"/>
    </row>
    <row r="22" spans="1:41" ht="15.6" x14ac:dyDescent="0.3">
      <c r="A22" s="54" t="s">
        <v>40</v>
      </c>
      <c r="B22" s="177" t="str">
        <f>IF(B21&gt;=0.8,"В",IF(B21&gt;=0.4,"С",IF(B21=0,"","Н")))</f>
        <v>В</v>
      </c>
      <c r="C22" s="177"/>
      <c r="D22" s="177" t="str">
        <f>IF(D21&gt;=0.8,"В",IF(D21&gt;=0.4,"С",IF(D21=0,"","Н")))</f>
        <v>В</v>
      </c>
      <c r="E22" s="177"/>
      <c r="F22" s="177" t="str">
        <f t="shared" ref="F22" si="93">IF(F21&gt;=0.8,"В",IF(F21&gt;=0.4,"С",IF(F21=0,"","Н")))</f>
        <v>В</v>
      </c>
      <c r="G22" s="177"/>
      <c r="H22" s="177" t="str">
        <f t="shared" ref="H22" si="94">IF(H21&gt;=0.8,"В",IF(H21&gt;=0.4,"С",IF(H21=0,"","Н")))</f>
        <v>В</v>
      </c>
      <c r="I22" s="177"/>
      <c r="J22" s="177" t="str">
        <f t="shared" ref="J22" si="95">IF(J21&gt;=0.8,"В",IF(J21&gt;=0.4,"С",IF(J21=0,"","Н")))</f>
        <v>В</v>
      </c>
      <c r="K22" s="177"/>
      <c r="L22" s="177" t="str">
        <f t="shared" ref="L22" si="96">IF(L21&gt;=0.8,"В",IF(L21&gt;=0.4,"С",IF(L21=0,"","Н")))</f>
        <v>В</v>
      </c>
      <c r="M22" s="177"/>
      <c r="N22" s="177" t="str">
        <f t="shared" ref="N22" si="97">IF(N21&gt;=0.8,"В",IF(N21&gt;=0.4,"С",IF(N21=0,"","Н")))</f>
        <v>В</v>
      </c>
      <c r="O22" s="177"/>
      <c r="P22" s="177" t="str">
        <f t="shared" ref="P22" si="98">IF(P21&gt;=0.8,"В",IF(P21&gt;=0.4,"С",IF(P21=0,"","Н")))</f>
        <v>В</v>
      </c>
      <c r="Q22" s="177"/>
      <c r="R22" s="177" t="str">
        <f t="shared" ref="R22" si="99">IF(R21&gt;=0.8,"В",IF(R21&gt;=0.4,"С",IF(R21=0,"","Н")))</f>
        <v>В</v>
      </c>
      <c r="S22" s="177"/>
      <c r="T22" s="177" t="str">
        <f t="shared" ref="T22" si="100">IF(T21&gt;=0.8,"В",IF(T21&gt;=0.4,"С",IF(T21=0,"","Н")))</f>
        <v>В</v>
      </c>
      <c r="U22" s="177"/>
      <c r="V22" s="177" t="str">
        <f t="shared" ref="V22" si="101">IF(V21&gt;=0.8,"В",IF(V21&gt;=0.4,"С",IF(V21=0,"","Н")))</f>
        <v>В</v>
      </c>
      <c r="W22" s="177"/>
      <c r="X22" s="177" t="str">
        <f t="shared" ref="X22" si="102">IF(X21&gt;=0.8,"В",IF(X21&gt;=0.4,"С",IF(X21=0,"","Н")))</f>
        <v>В</v>
      </c>
      <c r="Y22" s="177"/>
      <c r="Z22" s="177" t="str">
        <f t="shared" ref="Z22" si="103">IF(Z21&gt;=0.8,"В",IF(Z21&gt;=0.4,"С",IF(Z21=0,"","Н")))</f>
        <v>В</v>
      </c>
      <c r="AA22" s="177"/>
      <c r="AB22" s="177" t="str">
        <f t="shared" ref="AB22" si="104">IF(AB21&gt;=0.8,"В",IF(AB21&gt;=0.4,"С",IF(AB21=0,"","Н")))</f>
        <v>В</v>
      </c>
      <c r="AC22" s="177"/>
      <c r="AD22" s="177" t="str">
        <f t="shared" ref="AD22" si="105">IF(AD21&gt;=0.8,"В",IF(AD21&gt;=0.4,"С",IF(AD21=0,"","Н")))</f>
        <v>В</v>
      </c>
      <c r="AE22" s="177"/>
      <c r="AF22" s="177" t="str">
        <f t="shared" ref="AF22" si="106">IF(AF21&gt;=0.8,"В",IF(AF21&gt;=0.4,"С",IF(AF21=0,"","Н")))</f>
        <v/>
      </c>
      <c r="AG22" s="177"/>
      <c r="AH22" s="177" t="str">
        <f t="shared" ref="AH22" si="107">IF(AH21&gt;=0.8,"В",IF(AH21&gt;=0.4,"С",IF(AH21=0,"","Н")))</f>
        <v/>
      </c>
      <c r="AI22" s="177"/>
      <c r="AJ22" s="177" t="str">
        <f t="shared" ref="AJ22" si="108">IF(AJ21&gt;=0.8,"В",IF(AJ21&gt;=0.4,"С",IF(AJ21=0,"","Н")))</f>
        <v/>
      </c>
      <c r="AK22" s="177"/>
      <c r="AL22" s="177" t="str">
        <f t="shared" ref="AL22" si="109">IF(AL21&gt;=0.8,"В",IF(AL21&gt;=0.4,"С",IF(AL21=0,"","Н")))</f>
        <v/>
      </c>
      <c r="AM22" s="177"/>
      <c r="AN22" s="177" t="str">
        <f>IF(AN21&gt;=0.8,"В",IF(AN21&gt;=0.4,"С",IF(AN21=0,"","Н")))</f>
        <v/>
      </c>
      <c r="AO22" s="177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214" t="s">
        <v>52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</row>
    <row r="25" spans="1:41" ht="21" x14ac:dyDescent="0.4">
      <c r="A25" s="57" t="s">
        <v>61</v>
      </c>
      <c r="B25" s="184" t="str">
        <f>IF((C10+C15)&gt;=180,"III",IF((C10+C15)&gt;=65,"II",IF((C10+C15)=0," ","I")))</f>
        <v>II</v>
      </c>
      <c r="C25" s="184"/>
      <c r="D25" s="184" t="str">
        <f>IF((E10+E15)&gt;=180,"III",IF((E10+E15)&gt;=65,"II",IF((E10+E15)=0," ","I")))</f>
        <v>II</v>
      </c>
      <c r="E25" s="184"/>
      <c r="F25" s="184" t="str">
        <f t="shared" ref="F25" si="110">IF((G10+G15)&gt;=180,"III",IF((G10+G15)&gt;=65,"II",IF((G10+G15)=0," ","I")))</f>
        <v>II</v>
      </c>
      <c r="G25" s="184"/>
      <c r="H25" s="184" t="str">
        <f t="shared" ref="H25" si="111">IF((I10+I15)&gt;=180,"III",IF((I10+I15)&gt;=65,"II",IF((I10+I15)=0," ","I")))</f>
        <v>II</v>
      </c>
      <c r="I25" s="184"/>
      <c r="J25" s="184" t="str">
        <f t="shared" ref="J25" si="112">IF((K10+K15)&gt;=180,"III",IF((K10+K15)&gt;=65,"II",IF((K10+K15)=0," ","I")))</f>
        <v>II</v>
      </c>
      <c r="K25" s="184"/>
      <c r="L25" s="184" t="str">
        <f t="shared" ref="L25" si="113">IF((M10+M15)&gt;=180,"III",IF((M10+M15)&gt;=65,"II",IF((M10+M15)=0," ","I")))</f>
        <v>II</v>
      </c>
      <c r="M25" s="184"/>
      <c r="N25" s="184" t="str">
        <f t="shared" ref="N25" si="114">IF((O10+O15)&gt;=180,"III",IF((O10+O15)&gt;=65,"II",IF((O10+O15)=0," ","I")))</f>
        <v>II</v>
      </c>
      <c r="O25" s="184"/>
      <c r="P25" s="184" t="str">
        <f t="shared" ref="P25" si="115">IF((Q10+Q15)&gt;=180,"III",IF((Q10+Q15)&gt;=65,"II",IF((Q10+Q15)=0," ","I")))</f>
        <v>II</v>
      </c>
      <c r="Q25" s="184"/>
      <c r="R25" s="184" t="str">
        <f t="shared" ref="R25" si="116">IF((S10+S15)&gt;=180,"III",IF((S10+S15)&gt;=65,"II",IF((S10+S15)=0," ","I")))</f>
        <v>II</v>
      </c>
      <c r="S25" s="184"/>
      <c r="T25" s="184" t="str">
        <f t="shared" ref="T25" si="117">IF((U10+U15)&gt;=180,"III",IF((U10+U15)&gt;=65,"II",IF((U10+U15)=0," ","I")))</f>
        <v>II</v>
      </c>
      <c r="U25" s="184"/>
      <c r="V25" s="184" t="str">
        <f t="shared" ref="V25" si="118">IF((W10+W15)&gt;=180,"III",IF((W10+W15)&gt;=65,"II",IF((W10+W15)=0," ","I")))</f>
        <v>II</v>
      </c>
      <c r="W25" s="184"/>
      <c r="X25" s="184" t="str">
        <f t="shared" ref="X25" si="119">IF((Y10+Y15)&gt;=180,"III",IF((Y10+Y15)&gt;=65,"II",IF((Y10+Y15)=0," ","I")))</f>
        <v>II</v>
      </c>
      <c r="Y25" s="184"/>
      <c r="Z25" s="184" t="str">
        <f t="shared" ref="Z25" si="120">IF((AA10+AA15)&gt;=180,"III",IF((AA10+AA15)&gt;=65,"II",IF((AA10+AA15)=0," ","I")))</f>
        <v>II</v>
      </c>
      <c r="AA25" s="184"/>
      <c r="AB25" s="184" t="str">
        <f t="shared" ref="AB25" si="121">IF((AC10+AC15)&gt;=180,"III",IF((AC10+AC15)&gt;=65,"II",IF((AC10+AC15)=0," ","I")))</f>
        <v>II</v>
      </c>
      <c r="AC25" s="184"/>
      <c r="AD25" s="184" t="str">
        <f t="shared" ref="AD25" si="122">IF((AE10+AE15)&gt;=180,"III",IF((AE10+AE15)&gt;=65,"II",IF((AE10+AE15)=0," ","I")))</f>
        <v>II</v>
      </c>
      <c r="AE25" s="184"/>
      <c r="AF25" s="184" t="str">
        <f t="shared" ref="AF25" si="123">IF((AG10+AG15)&gt;=180,"III",IF((AG10+AG15)&gt;=65,"II",IF((AG10+AG15)=0," ","I")))</f>
        <v xml:space="preserve"> </v>
      </c>
      <c r="AG25" s="184"/>
      <c r="AH25" s="184" t="str">
        <f t="shared" ref="AH25" si="124">IF((AI10+AI15)&gt;=180,"III",IF((AI10+AI15)&gt;=65,"II",IF((AI10+AI15)=0," ","I")))</f>
        <v xml:space="preserve"> </v>
      </c>
      <c r="AI25" s="184"/>
      <c r="AJ25" s="184" t="str">
        <f t="shared" ref="AJ25" si="125">IF((AK10+AK15)&gt;=180,"III",IF((AK10+AK15)&gt;=65,"II",IF((AK10+AK15)=0," ","I")))</f>
        <v xml:space="preserve"> </v>
      </c>
      <c r="AK25" s="184"/>
      <c r="AL25" s="184" t="str">
        <f>IF((AM10+AM15)&gt;=180,"III",IF((AM10+AM15)&gt;=65,"II",IF((AM10+AM15)=0," ","I")))</f>
        <v xml:space="preserve"> </v>
      </c>
      <c r="AM25" s="184"/>
      <c r="AN25" s="184" t="str">
        <f>IF((AO10+AO15)&gt;=180,"III",IF((AO10+AO15)&gt;=65,"II",IF((AO10+AO15)=0," ","I")))</f>
        <v xml:space="preserve"> </v>
      </c>
      <c r="AO25" s="18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7" t="str">
        <f>B7</f>
        <v>1. Егорова Ксения</v>
      </c>
      <c r="C28" s="97"/>
      <c r="D28" s="97" t="str">
        <f t="shared" ref="D28" si="126">D7</f>
        <v>2. Жидкова Марья</v>
      </c>
      <c r="E28" s="97"/>
      <c r="F28" s="97" t="str">
        <f t="shared" ref="F28" si="127">F7</f>
        <v>3. Зарывных Максим</v>
      </c>
      <c r="G28" s="97"/>
      <c r="H28" s="97" t="str">
        <f t="shared" ref="H28" si="128">H7</f>
        <v>4. Калябина Сабрина</v>
      </c>
      <c r="I28" s="97"/>
      <c r="J28" s="97" t="str">
        <f t="shared" ref="J28" si="129">J7</f>
        <v>5. Морозова Кира</v>
      </c>
      <c r="K28" s="97"/>
      <c r="L28" s="97" t="str">
        <f t="shared" ref="L28" si="130">L7</f>
        <v>6. Огурцова Дарья</v>
      </c>
      <c r="M28" s="97"/>
      <c r="N28" s="97" t="str">
        <f t="shared" ref="N28" si="131">N7</f>
        <v>7. Рыков Никита</v>
      </c>
      <c r="O28" s="97"/>
      <c r="P28" s="97" t="str">
        <f t="shared" ref="P28" si="132">P7</f>
        <v>8. Садков Матвей</v>
      </c>
      <c r="Q28" s="97"/>
      <c r="R28" s="97" t="str">
        <f t="shared" ref="R28" si="133">R7</f>
        <v>9. Сальникова Анастасия</v>
      </c>
      <c r="S28" s="97"/>
      <c r="T28" s="97" t="str">
        <f t="shared" ref="T28" si="134">T7</f>
        <v>10. Симинтеев Дмитрий</v>
      </c>
      <c r="U28" s="97"/>
      <c r="V28" s="97" t="str">
        <f t="shared" ref="V28" si="135">V7</f>
        <v>11. Суховьев Иван</v>
      </c>
      <c r="W28" s="97"/>
      <c r="X28" s="97" t="str">
        <f t="shared" ref="X28" si="136">X7</f>
        <v>12. Сухоьева Ульяна</v>
      </c>
      <c r="Y28" s="97"/>
      <c r="Z28" s="97" t="str">
        <f t="shared" ref="Z28" si="137">Z7</f>
        <v>13. Цепелева Анастасия</v>
      </c>
      <c r="AA28" s="97"/>
      <c r="AB28" s="97" t="str">
        <f t="shared" ref="AB28" si="138">AB7</f>
        <v>14. Чиликина Екатерина</v>
      </c>
      <c r="AC28" s="97"/>
      <c r="AD28" s="97" t="str">
        <f t="shared" ref="AD28" si="139">AD7</f>
        <v>15. Шарапова Алиса</v>
      </c>
      <c r="AE28" s="97"/>
      <c r="AF28" s="97" t="str">
        <f t="shared" ref="AF28" si="140">AF7</f>
        <v xml:space="preserve">16. </v>
      </c>
      <c r="AG28" s="97"/>
      <c r="AH28" s="97" t="str">
        <f t="shared" ref="AH28" si="141">AH7</f>
        <v xml:space="preserve">17. </v>
      </c>
      <c r="AI28" s="97"/>
      <c r="AJ28" s="97" t="str">
        <f t="shared" ref="AJ28" si="142">AJ7</f>
        <v xml:space="preserve">18. </v>
      </c>
      <c r="AK28" s="97"/>
      <c r="AL28" s="97" t="str">
        <f t="shared" ref="AL28" si="143">AL7</f>
        <v xml:space="preserve">19. </v>
      </c>
      <c r="AM28" s="97"/>
      <c r="AN28" s="97" t="str">
        <f t="shared" ref="AN28" si="144">AN7</f>
        <v xml:space="preserve">20. </v>
      </c>
      <c r="AO28" s="97"/>
    </row>
    <row r="29" spans="1:41" x14ac:dyDescent="0.25">
      <c r="A29" s="136" t="s">
        <v>66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8"/>
    </row>
    <row r="30" spans="1:41" ht="22.5" customHeight="1" x14ac:dyDescent="0.25">
      <c r="A30" s="68" t="s">
        <v>15</v>
      </c>
      <c r="B30" s="132"/>
      <c r="C30" s="133"/>
      <c r="D30" s="132"/>
      <c r="E30" s="133"/>
      <c r="F30" s="132"/>
      <c r="G30" s="133"/>
      <c r="H30" s="132"/>
      <c r="I30" s="133"/>
      <c r="J30" s="132"/>
      <c r="K30" s="133"/>
      <c r="L30" s="132"/>
      <c r="M30" s="133"/>
      <c r="N30" s="132"/>
      <c r="O30" s="133"/>
      <c r="P30" s="132"/>
      <c r="Q30" s="133"/>
      <c r="R30" s="132"/>
      <c r="S30" s="133"/>
      <c r="T30" s="132"/>
      <c r="U30" s="133"/>
      <c r="V30" s="132"/>
      <c r="W30" s="133"/>
      <c r="X30" s="132"/>
      <c r="Y30" s="133"/>
      <c r="Z30" s="132"/>
      <c r="AA30" s="133"/>
      <c r="AB30" s="132"/>
      <c r="AC30" s="133"/>
      <c r="AD30" s="132"/>
      <c r="AE30" s="133"/>
      <c r="AF30" s="132"/>
      <c r="AG30" s="133"/>
      <c r="AH30" s="132"/>
      <c r="AI30" s="133"/>
      <c r="AJ30" s="132"/>
      <c r="AK30" s="133"/>
      <c r="AL30" s="132"/>
      <c r="AM30" s="133"/>
      <c r="AN30" s="132"/>
      <c r="AO30" s="133"/>
    </row>
    <row r="31" spans="1:41" ht="22.5" customHeight="1" x14ac:dyDescent="0.25">
      <c r="A31" s="68" t="s">
        <v>22</v>
      </c>
      <c r="B31" s="132"/>
      <c r="C31" s="133"/>
      <c r="D31" s="132"/>
      <c r="E31" s="133"/>
      <c r="F31" s="132"/>
      <c r="G31" s="133"/>
      <c r="H31" s="132"/>
      <c r="I31" s="133"/>
      <c r="J31" s="132"/>
      <c r="K31" s="133"/>
      <c r="L31" s="132"/>
      <c r="M31" s="133"/>
      <c r="N31" s="132"/>
      <c r="O31" s="133"/>
      <c r="P31" s="132"/>
      <c r="Q31" s="133"/>
      <c r="R31" s="132"/>
      <c r="S31" s="133"/>
      <c r="T31" s="132"/>
      <c r="U31" s="133"/>
      <c r="V31" s="132"/>
      <c r="W31" s="133"/>
      <c r="X31" s="132"/>
      <c r="Y31" s="133"/>
      <c r="Z31" s="132"/>
      <c r="AA31" s="133"/>
      <c r="AB31" s="132"/>
      <c r="AC31" s="133"/>
      <c r="AD31" s="132"/>
      <c r="AE31" s="133"/>
      <c r="AF31" s="132"/>
      <c r="AG31" s="133"/>
      <c r="AH31" s="132"/>
      <c r="AI31" s="133"/>
      <c r="AJ31" s="132"/>
      <c r="AK31" s="133"/>
      <c r="AL31" s="132"/>
      <c r="AM31" s="133"/>
      <c r="AN31" s="132"/>
      <c r="AO31" s="133"/>
    </row>
    <row r="32" spans="1:41" ht="22.5" customHeight="1" x14ac:dyDescent="0.25">
      <c r="A32" s="69" t="s">
        <v>17</v>
      </c>
      <c r="B32" s="132"/>
      <c r="C32" s="133"/>
      <c r="D32" s="132"/>
      <c r="E32" s="133"/>
      <c r="F32" s="132"/>
      <c r="G32" s="133"/>
      <c r="H32" s="132"/>
      <c r="I32" s="133"/>
      <c r="J32" s="132"/>
      <c r="K32" s="133"/>
      <c r="L32" s="132"/>
      <c r="M32" s="133"/>
      <c r="N32" s="132"/>
      <c r="O32" s="133"/>
      <c r="P32" s="132"/>
      <c r="Q32" s="133"/>
      <c r="R32" s="132"/>
      <c r="S32" s="133"/>
      <c r="T32" s="132"/>
      <c r="U32" s="133"/>
      <c r="V32" s="132"/>
      <c r="W32" s="133"/>
      <c r="X32" s="132"/>
      <c r="Y32" s="133"/>
      <c r="Z32" s="132"/>
      <c r="AA32" s="133"/>
      <c r="AB32" s="132"/>
      <c r="AC32" s="133"/>
      <c r="AD32" s="132"/>
      <c r="AE32" s="133"/>
      <c r="AF32" s="132"/>
      <c r="AG32" s="133"/>
      <c r="AH32" s="132"/>
      <c r="AI32" s="133"/>
      <c r="AJ32" s="132"/>
      <c r="AK32" s="133"/>
      <c r="AL32" s="132"/>
      <c r="AM32" s="133"/>
      <c r="AN32" s="132"/>
      <c r="AO32" s="133"/>
    </row>
    <row r="33" spans="1:41" ht="22.5" customHeight="1" x14ac:dyDescent="0.25">
      <c r="A33" s="70" t="s">
        <v>16</v>
      </c>
      <c r="B33" s="132">
        <v>1</v>
      </c>
      <c r="C33" s="133"/>
      <c r="D33" s="132">
        <v>1</v>
      </c>
      <c r="E33" s="133"/>
      <c r="F33" s="132">
        <v>1</v>
      </c>
      <c r="G33" s="133"/>
      <c r="H33" s="132">
        <v>1</v>
      </c>
      <c r="I33" s="133"/>
      <c r="J33" s="132">
        <v>1</v>
      </c>
      <c r="K33" s="133"/>
      <c r="L33" s="132">
        <v>1</v>
      </c>
      <c r="M33" s="133"/>
      <c r="N33" s="132">
        <v>1</v>
      </c>
      <c r="O33" s="133"/>
      <c r="P33" s="132">
        <v>1</v>
      </c>
      <c r="Q33" s="133"/>
      <c r="R33" s="132">
        <v>1</v>
      </c>
      <c r="S33" s="133"/>
      <c r="T33" s="132">
        <v>1</v>
      </c>
      <c r="U33" s="133"/>
      <c r="V33" s="132">
        <v>1</v>
      </c>
      <c r="W33" s="133"/>
      <c r="X33" s="132">
        <v>1</v>
      </c>
      <c r="Y33" s="133"/>
      <c r="Z33" s="132">
        <v>1</v>
      </c>
      <c r="AA33" s="133"/>
      <c r="AB33" s="132">
        <v>1</v>
      </c>
      <c r="AC33" s="133"/>
      <c r="AD33" s="132">
        <v>1</v>
      </c>
      <c r="AE33" s="133"/>
      <c r="AF33" s="132"/>
      <c r="AG33" s="133"/>
      <c r="AH33" s="132"/>
      <c r="AI33" s="133"/>
      <c r="AJ33" s="132"/>
      <c r="AK33" s="133"/>
      <c r="AL33" s="132"/>
      <c r="AM33" s="133"/>
      <c r="AN33" s="132"/>
      <c r="AO33" s="133"/>
    </row>
    <row r="34" spans="1:41" ht="22.5" customHeight="1" x14ac:dyDescent="0.25">
      <c r="A34" s="40" t="s">
        <v>63</v>
      </c>
      <c r="B34" s="134">
        <f>IF(SUM(B30:C33)=0,"",SUM(B30:C33,))</f>
        <v>1</v>
      </c>
      <c r="C34" s="135"/>
      <c r="D34" s="134">
        <f t="shared" ref="D34" si="145">IF(SUM(D30:E33)=0,"",SUM(D30:E33,))</f>
        <v>1</v>
      </c>
      <c r="E34" s="135"/>
      <c r="F34" s="134">
        <f t="shared" ref="F34" si="146">IF(SUM(F30:G33)=0,"",SUM(F30:G33,))</f>
        <v>1</v>
      </c>
      <c r="G34" s="135"/>
      <c r="H34" s="134">
        <f t="shared" ref="H34" si="147">IF(SUM(H30:I33)=0,"",SUM(H30:I33,))</f>
        <v>1</v>
      </c>
      <c r="I34" s="135"/>
      <c r="J34" s="134">
        <f t="shared" ref="J34" si="148">IF(SUM(J30:K33)=0,"",SUM(J30:K33,))</f>
        <v>1</v>
      </c>
      <c r="K34" s="135"/>
      <c r="L34" s="134">
        <f t="shared" ref="L34" si="149">IF(SUM(L30:M33)=0,"",SUM(L30:M33,))</f>
        <v>1</v>
      </c>
      <c r="M34" s="135"/>
      <c r="N34" s="134">
        <f t="shared" ref="N34" si="150">IF(SUM(N30:O33)=0,"",SUM(N30:O33,))</f>
        <v>1</v>
      </c>
      <c r="O34" s="135"/>
      <c r="P34" s="134">
        <f t="shared" ref="P34" si="151">IF(SUM(P30:Q33)=0,"",SUM(P30:Q33,))</f>
        <v>1</v>
      </c>
      <c r="Q34" s="135"/>
      <c r="R34" s="134">
        <f t="shared" ref="R34" si="152">IF(SUM(R30:S33)=0,"",SUM(R30:S33,))</f>
        <v>1</v>
      </c>
      <c r="S34" s="135"/>
      <c r="T34" s="134">
        <f t="shared" ref="T34" si="153">IF(SUM(T30:U33)=0,"",SUM(T30:U33,))</f>
        <v>1</v>
      </c>
      <c r="U34" s="135"/>
      <c r="V34" s="134">
        <f t="shared" ref="V34" si="154">IF(SUM(V30:W33)=0,"",SUM(V30:W33,))</f>
        <v>1</v>
      </c>
      <c r="W34" s="135"/>
      <c r="X34" s="134">
        <f t="shared" ref="X34" si="155">IF(SUM(X30:Y33)=0,"",SUM(X30:Y33,))</f>
        <v>1</v>
      </c>
      <c r="Y34" s="135"/>
      <c r="Z34" s="134">
        <f t="shared" ref="Z34" si="156">IF(SUM(Z30:AA33)=0,"",SUM(Z30:AA33,))</f>
        <v>1</v>
      </c>
      <c r="AA34" s="135"/>
      <c r="AB34" s="134">
        <f t="shared" ref="AB34" si="157">IF(SUM(AB30:AC33)=0,"",SUM(AB30:AC33,))</f>
        <v>1</v>
      </c>
      <c r="AC34" s="135"/>
      <c r="AD34" s="134">
        <f t="shared" ref="AD34" si="158">IF(SUM(AD30:AE33)=0,"",SUM(AD30:AE33,))</f>
        <v>1</v>
      </c>
      <c r="AE34" s="135"/>
      <c r="AF34" s="134" t="str">
        <f t="shared" ref="AF34" si="159">IF(SUM(AF30:AG33)=0,"",SUM(AF30:AG33,))</f>
        <v/>
      </c>
      <c r="AG34" s="135"/>
      <c r="AH34" s="134" t="str">
        <f t="shared" ref="AH34" si="160">IF(SUM(AH30:AI33)=0,"",SUM(AH30:AI33,))</f>
        <v/>
      </c>
      <c r="AI34" s="135"/>
      <c r="AJ34" s="134" t="str">
        <f t="shared" ref="AJ34" si="161">IF(SUM(AJ30:AK33)=0,"",SUM(AJ30:AK33,))</f>
        <v/>
      </c>
      <c r="AK34" s="135"/>
      <c r="AL34" s="134" t="str">
        <f t="shared" ref="AL34" si="162">IF(SUM(AL30:AM33)=0,"",SUM(AL30:AM33,))</f>
        <v/>
      </c>
      <c r="AM34" s="135"/>
      <c r="AN34" s="134" t="str">
        <f>IF(SUM(AN30:AO33)=0,"",SUM(AN30:AO33,))</f>
        <v/>
      </c>
      <c r="AO34" s="135"/>
    </row>
    <row r="35" spans="1:41" x14ac:dyDescent="0.25">
      <c r="A35" s="136" t="s">
        <v>64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8"/>
    </row>
    <row r="36" spans="1:41" ht="22.5" customHeight="1" x14ac:dyDescent="0.25">
      <c r="A36" s="38" t="s">
        <v>15</v>
      </c>
      <c r="B36" s="132"/>
      <c r="C36" s="133"/>
      <c r="D36" s="132"/>
      <c r="E36" s="133"/>
      <c r="F36" s="132"/>
      <c r="G36" s="133"/>
      <c r="H36" s="132"/>
      <c r="I36" s="133"/>
      <c r="J36" s="132"/>
      <c r="K36" s="133"/>
      <c r="L36" s="132"/>
      <c r="M36" s="133"/>
      <c r="N36" s="132"/>
      <c r="O36" s="133"/>
      <c r="P36" s="132"/>
      <c r="Q36" s="133"/>
      <c r="R36" s="132"/>
      <c r="S36" s="133"/>
      <c r="T36" s="132"/>
      <c r="U36" s="133"/>
      <c r="V36" s="132"/>
      <c r="W36" s="133"/>
      <c r="X36" s="132"/>
      <c r="Y36" s="133"/>
      <c r="Z36" s="132"/>
      <c r="AA36" s="133"/>
      <c r="AB36" s="132"/>
      <c r="AC36" s="133"/>
      <c r="AD36" s="132"/>
      <c r="AE36" s="133"/>
      <c r="AF36" s="132"/>
      <c r="AG36" s="133"/>
      <c r="AH36" s="132"/>
      <c r="AI36" s="133"/>
      <c r="AJ36" s="132"/>
      <c r="AK36" s="133"/>
      <c r="AL36" s="132"/>
      <c r="AM36" s="133"/>
      <c r="AN36" s="132"/>
      <c r="AO36" s="133"/>
    </row>
    <row r="37" spans="1:41" ht="22.5" customHeight="1" x14ac:dyDescent="0.25">
      <c r="A37" s="38" t="s">
        <v>22</v>
      </c>
      <c r="B37" s="132"/>
      <c r="C37" s="133"/>
      <c r="D37" s="132"/>
      <c r="E37" s="133"/>
      <c r="F37" s="132"/>
      <c r="G37" s="133"/>
      <c r="H37" s="132"/>
      <c r="I37" s="133"/>
      <c r="J37" s="132"/>
      <c r="K37" s="133"/>
      <c r="L37" s="132"/>
      <c r="M37" s="133"/>
      <c r="N37" s="132"/>
      <c r="O37" s="133"/>
      <c r="P37" s="132"/>
      <c r="Q37" s="133"/>
      <c r="R37" s="132"/>
      <c r="S37" s="133"/>
      <c r="T37" s="132"/>
      <c r="U37" s="133"/>
      <c r="V37" s="132"/>
      <c r="W37" s="133"/>
      <c r="X37" s="132"/>
      <c r="Y37" s="133"/>
      <c r="Z37" s="132"/>
      <c r="AA37" s="133"/>
      <c r="AB37" s="132"/>
      <c r="AC37" s="133"/>
      <c r="AD37" s="132"/>
      <c r="AE37" s="133"/>
      <c r="AF37" s="132"/>
      <c r="AG37" s="133"/>
      <c r="AH37" s="132"/>
      <c r="AI37" s="133"/>
      <c r="AJ37" s="132"/>
      <c r="AK37" s="133"/>
      <c r="AL37" s="132"/>
      <c r="AM37" s="133"/>
      <c r="AN37" s="132"/>
      <c r="AO37" s="133"/>
    </row>
    <row r="38" spans="1:41" ht="22.5" customHeight="1" x14ac:dyDescent="0.25">
      <c r="A38" s="39" t="s">
        <v>65</v>
      </c>
      <c r="B38" s="132"/>
      <c r="C38" s="133"/>
      <c r="D38" s="132"/>
      <c r="E38" s="133"/>
      <c r="F38" s="132"/>
      <c r="G38" s="133"/>
      <c r="H38" s="132"/>
      <c r="I38" s="133"/>
      <c r="J38" s="132"/>
      <c r="K38" s="133"/>
      <c r="L38" s="132"/>
      <c r="M38" s="133"/>
      <c r="N38" s="132"/>
      <c r="O38" s="133"/>
      <c r="P38" s="132"/>
      <c r="Q38" s="133"/>
      <c r="R38" s="132"/>
      <c r="S38" s="133"/>
      <c r="T38" s="132"/>
      <c r="U38" s="133"/>
      <c r="V38" s="132"/>
      <c r="W38" s="133"/>
      <c r="X38" s="132"/>
      <c r="Y38" s="133"/>
      <c r="Z38" s="132"/>
      <c r="AA38" s="133"/>
      <c r="AB38" s="132"/>
      <c r="AC38" s="133"/>
      <c r="AD38" s="132"/>
      <c r="AE38" s="133"/>
      <c r="AF38" s="132"/>
      <c r="AG38" s="133"/>
      <c r="AH38" s="132"/>
      <c r="AI38" s="133"/>
      <c r="AJ38" s="132"/>
      <c r="AK38" s="133"/>
      <c r="AL38" s="132"/>
      <c r="AM38" s="133"/>
      <c r="AN38" s="132"/>
      <c r="AO38" s="133"/>
    </row>
    <row r="39" spans="1:41" ht="22.5" customHeight="1" x14ac:dyDescent="0.25">
      <c r="A39" s="71" t="s">
        <v>16</v>
      </c>
      <c r="B39" s="132">
        <v>1</v>
      </c>
      <c r="C39" s="133"/>
      <c r="D39" s="132">
        <v>1</v>
      </c>
      <c r="E39" s="133"/>
      <c r="F39" s="132">
        <v>1</v>
      </c>
      <c r="G39" s="133"/>
      <c r="H39" s="132">
        <v>1</v>
      </c>
      <c r="I39" s="133"/>
      <c r="J39" s="132">
        <v>1</v>
      </c>
      <c r="K39" s="133"/>
      <c r="L39" s="132">
        <v>1</v>
      </c>
      <c r="M39" s="133"/>
      <c r="N39" s="132">
        <v>1</v>
      </c>
      <c r="O39" s="133"/>
      <c r="P39" s="132">
        <v>1</v>
      </c>
      <c r="Q39" s="133"/>
      <c r="R39" s="132">
        <v>1</v>
      </c>
      <c r="S39" s="133"/>
      <c r="T39" s="132">
        <v>1</v>
      </c>
      <c r="U39" s="133"/>
      <c r="V39" s="132">
        <v>1</v>
      </c>
      <c r="W39" s="133"/>
      <c r="X39" s="132">
        <v>1</v>
      </c>
      <c r="Y39" s="133"/>
      <c r="Z39" s="132">
        <v>1</v>
      </c>
      <c r="AA39" s="133"/>
      <c r="AB39" s="132">
        <v>1</v>
      </c>
      <c r="AC39" s="133"/>
      <c r="AD39" s="132">
        <v>1</v>
      </c>
      <c r="AE39" s="133"/>
      <c r="AF39" s="132"/>
      <c r="AG39" s="133"/>
      <c r="AH39" s="132"/>
      <c r="AI39" s="133"/>
      <c r="AJ39" s="132"/>
      <c r="AK39" s="133"/>
      <c r="AL39" s="132"/>
      <c r="AM39" s="133"/>
      <c r="AN39" s="132"/>
      <c r="AO39" s="133"/>
    </row>
    <row r="40" spans="1:41" ht="22.5" customHeight="1" x14ac:dyDescent="0.25">
      <c r="A40" s="40" t="s">
        <v>63</v>
      </c>
      <c r="B40" s="134">
        <f>IF(SUM(B36:C39)=0,"",SUM(B36:C39,))</f>
        <v>1</v>
      </c>
      <c r="C40" s="135"/>
      <c r="D40" s="134">
        <f>IF(SUM(D36:E39)=0,"",SUM(D36:E39,))</f>
        <v>1</v>
      </c>
      <c r="E40" s="135"/>
      <c r="F40" s="134">
        <f>IF(SUM(F36:G39)=0,"",SUM(F36:G39,))</f>
        <v>1</v>
      </c>
      <c r="G40" s="135"/>
      <c r="H40" s="134">
        <f>IF(SUM(H36:I39)=0,"",SUM(H36:I39,))</f>
        <v>1</v>
      </c>
      <c r="I40" s="135"/>
      <c r="J40" s="134">
        <f>IF(SUM(J36:K39)=0,"",SUM(J36:K39,))</f>
        <v>1</v>
      </c>
      <c r="K40" s="135"/>
      <c r="L40" s="134">
        <f>IF(SUM(L36:M39)=0,"",SUM(L36:M39,))</f>
        <v>1</v>
      </c>
      <c r="M40" s="135"/>
      <c r="N40" s="134">
        <f>IF(SUM(N36:O39)=0,"",SUM(N36:O39,))</f>
        <v>1</v>
      </c>
      <c r="O40" s="135"/>
      <c r="P40" s="134">
        <f>IF(SUM(P36:Q39)=0,"",SUM(P36:Q39,))</f>
        <v>1</v>
      </c>
      <c r="Q40" s="135"/>
      <c r="R40" s="134">
        <f>IF(SUM(R36:S39)=0,"",SUM(R36:S39,))</f>
        <v>1</v>
      </c>
      <c r="S40" s="135"/>
      <c r="T40" s="134">
        <f>IF(SUM(T36:U39)=0,"",SUM(T36:U39,))</f>
        <v>1</v>
      </c>
      <c r="U40" s="135"/>
      <c r="V40" s="134">
        <f>IF(SUM(V36:W39)=0,"",SUM(V36:W39,))</f>
        <v>1</v>
      </c>
      <c r="W40" s="135"/>
      <c r="X40" s="134">
        <f>IF(SUM(X36:Y39)=0,"",SUM(X36:Y39,))</f>
        <v>1</v>
      </c>
      <c r="Y40" s="135"/>
      <c r="Z40" s="134">
        <f>IF(SUM(Z36:AA39)=0,"",SUM(Z36:AA39,))</f>
        <v>1</v>
      </c>
      <c r="AA40" s="135"/>
      <c r="AB40" s="134">
        <f>IF(SUM(AB36:AC39)=0,"",SUM(AB36:AC39,))</f>
        <v>1</v>
      </c>
      <c r="AC40" s="135"/>
      <c r="AD40" s="134">
        <f>IF(SUM(AD36:AE39)=0,"",SUM(AD36:AE39,))</f>
        <v>1</v>
      </c>
      <c r="AE40" s="135"/>
      <c r="AF40" s="134" t="str">
        <f>IF(SUM(AF36:AG39)=0,"",SUM(AF36:AG39,))</f>
        <v/>
      </c>
      <c r="AG40" s="135"/>
      <c r="AH40" s="134" t="str">
        <f>IF(SUM(AH36:AI39)=0,"",SUM(AH36:AI39,))</f>
        <v/>
      </c>
      <c r="AI40" s="135"/>
      <c r="AJ40" s="134" t="str">
        <f>IF(SUM(AJ36:AK39)=0,"",SUM(AJ36:AK39,))</f>
        <v/>
      </c>
      <c r="AK40" s="135"/>
      <c r="AL40" s="134" t="str">
        <f>IF(SUM(AL36:AM39)=0,"",SUM(AL36:AM39,))</f>
        <v/>
      </c>
      <c r="AM40" s="135"/>
      <c r="AN40" s="134" t="str">
        <f>IF(SUM(AN36:AO39)=0,"",SUM(AN36:AO39,))</f>
        <v/>
      </c>
      <c r="AO40" s="135"/>
    </row>
    <row r="51" spans="2:27" ht="15" customHeight="1" x14ac:dyDescent="0.25"/>
    <row r="52" spans="2:27" ht="15.75" customHeight="1" x14ac:dyDescent="0.25">
      <c r="B52" s="199" t="s">
        <v>33</v>
      </c>
      <c r="C52" s="200"/>
      <c r="D52" s="200"/>
      <c r="E52" s="200"/>
      <c r="F52" s="200"/>
      <c r="G52" s="200"/>
      <c r="H52" s="200"/>
      <c r="I52" s="201"/>
      <c r="J52" s="208" t="s">
        <v>34</v>
      </c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10"/>
    </row>
    <row r="53" spans="2:27" ht="21" x14ac:dyDescent="0.4">
      <c r="B53" s="202"/>
      <c r="C53" s="203"/>
      <c r="D53" s="203"/>
      <c r="E53" s="203"/>
      <c r="F53" s="203"/>
      <c r="G53" s="203"/>
      <c r="H53" s="203"/>
      <c r="I53" s="204"/>
      <c r="J53" s="196" t="s">
        <v>35</v>
      </c>
      <c r="K53" s="197"/>
      <c r="L53" s="197"/>
      <c r="M53" s="197"/>
      <c r="N53" s="197"/>
      <c r="O53" s="198"/>
      <c r="P53" s="196" t="s">
        <v>36</v>
      </c>
      <c r="Q53" s="197"/>
      <c r="R53" s="197"/>
      <c r="S53" s="197"/>
      <c r="T53" s="197"/>
      <c r="U53" s="198"/>
      <c r="V53" s="196" t="s">
        <v>37</v>
      </c>
      <c r="W53" s="197"/>
      <c r="X53" s="197"/>
      <c r="Y53" s="197"/>
      <c r="Z53" s="197"/>
      <c r="AA53" s="198"/>
    </row>
    <row r="54" spans="2:27" ht="14.25" customHeight="1" x14ac:dyDescent="0.25">
      <c r="B54" s="205"/>
      <c r="C54" s="206"/>
      <c r="D54" s="206"/>
      <c r="E54" s="206"/>
      <c r="F54" s="206"/>
      <c r="G54" s="206"/>
      <c r="H54" s="206"/>
      <c r="I54" s="207"/>
      <c r="J54" s="190" t="s">
        <v>38</v>
      </c>
      <c r="K54" s="191"/>
      <c r="L54" s="192"/>
      <c r="M54" s="193" t="s">
        <v>39</v>
      </c>
      <c r="N54" s="194"/>
      <c r="O54" s="195"/>
      <c r="P54" s="190" t="s">
        <v>38</v>
      </c>
      <c r="Q54" s="191"/>
      <c r="R54" s="192"/>
      <c r="S54" s="193" t="s">
        <v>39</v>
      </c>
      <c r="T54" s="194"/>
      <c r="U54" s="195"/>
      <c r="V54" s="190" t="s">
        <v>38</v>
      </c>
      <c r="W54" s="191"/>
      <c r="X54" s="192"/>
      <c r="Y54" s="193" t="s">
        <v>39</v>
      </c>
      <c r="Z54" s="194"/>
      <c r="AA54" s="195"/>
    </row>
    <row r="55" spans="2:27" ht="13.5" customHeight="1" x14ac:dyDescent="0.25">
      <c r="B55" s="123">
        <f>processing!G9</f>
        <v>15</v>
      </c>
      <c r="C55" s="117"/>
      <c r="D55" s="117"/>
      <c r="E55" s="117"/>
      <c r="F55" s="117"/>
      <c r="G55" s="117"/>
      <c r="H55" s="117"/>
      <c r="I55" s="142"/>
      <c r="J55" s="123">
        <f>processing!G6</f>
        <v>0</v>
      </c>
      <c r="K55" s="117"/>
      <c r="L55" s="142"/>
      <c r="M55" s="211">
        <f>J55/B55</f>
        <v>0</v>
      </c>
      <c r="N55" s="212"/>
      <c r="O55" s="213"/>
      <c r="P55" s="123">
        <f>processing!G7</f>
        <v>15</v>
      </c>
      <c r="Q55" s="117"/>
      <c r="R55" s="142"/>
      <c r="S55" s="211">
        <f>P55/B55</f>
        <v>1</v>
      </c>
      <c r="T55" s="212"/>
      <c r="U55" s="213"/>
      <c r="V55" s="123">
        <f>processing!G8</f>
        <v>0</v>
      </c>
      <c r="W55" s="117"/>
      <c r="X55" s="142"/>
      <c r="Y55" s="211">
        <f>V55/B55</f>
        <v>0</v>
      </c>
      <c r="Z55" s="212"/>
      <c r="AA55" s="213"/>
    </row>
    <row r="57" spans="2:27" x14ac:dyDescent="0.25">
      <c r="B57" s="193" t="s">
        <v>57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218" t="s">
        <v>71</v>
      </c>
      <c r="C59" s="219"/>
      <c r="D59" s="219"/>
      <c r="E59" s="219"/>
      <c r="F59" s="219"/>
      <c r="G59" s="219"/>
      <c r="H59" s="219"/>
      <c r="I59" s="220"/>
      <c r="J59" s="215">
        <f>AVERAGEIF(B21:AO21,"&gt;0",B21:AO21)</f>
        <v>0.92491228070175413</v>
      </c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7"/>
    </row>
    <row r="60" spans="2:27" x14ac:dyDescent="0.25">
      <c r="B60" s="175" t="s">
        <v>89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</row>
    <row r="61" spans="2:27" x14ac:dyDescent="0.25">
      <c r="B61" s="173" t="s">
        <v>90</v>
      </c>
      <c r="C61" s="173"/>
      <c r="D61" s="173"/>
      <c r="E61" s="173"/>
      <c r="F61" s="173"/>
      <c r="G61" s="173"/>
      <c r="H61" s="173"/>
      <c r="I61" s="173"/>
      <c r="J61" s="174">
        <f>AVERAGEIF(B11:AO11,"&gt;0",B11:AO11)</f>
        <v>0.3428571428571428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42"/>
    </row>
    <row r="62" spans="2:27" x14ac:dyDescent="0.25">
      <c r="B62" s="173" t="s">
        <v>91</v>
      </c>
      <c r="C62" s="173"/>
      <c r="D62" s="173"/>
      <c r="E62" s="173"/>
      <c r="F62" s="173"/>
      <c r="G62" s="173"/>
      <c r="H62" s="173"/>
      <c r="I62" s="173"/>
      <c r="J62" s="174">
        <f>AVERAGEIF(B16:AO16,"&gt;0",B16:AO16)</f>
        <v>0.20933333333333345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42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70"/>
      <c r="C64" s="171"/>
      <c r="D64" s="171"/>
      <c r="E64" s="171"/>
      <c r="F64" s="171"/>
      <c r="G64" s="171"/>
      <c r="H64" s="171"/>
      <c r="I64" s="172"/>
      <c r="J64" s="149" t="s">
        <v>88</v>
      </c>
      <c r="K64" s="150"/>
      <c r="L64" s="150"/>
      <c r="M64" s="150"/>
      <c r="N64" s="150"/>
      <c r="O64" s="151"/>
      <c r="P64" s="149" t="s">
        <v>62</v>
      </c>
      <c r="Q64" s="150"/>
      <c r="R64" s="150"/>
      <c r="S64" s="150"/>
      <c r="T64" s="150"/>
      <c r="U64" s="151"/>
      <c r="V64" s="125"/>
      <c r="W64" s="117"/>
      <c r="X64" s="117"/>
      <c r="Y64" s="117"/>
      <c r="Z64" s="117"/>
      <c r="AA64" s="142"/>
    </row>
    <row r="65" spans="2:27" ht="12.75" customHeight="1" x14ac:dyDescent="0.25">
      <c r="B65" s="158" t="s">
        <v>59</v>
      </c>
      <c r="C65" s="159"/>
      <c r="D65" s="159"/>
      <c r="E65" s="159"/>
      <c r="F65" s="159"/>
      <c r="G65" s="159"/>
      <c r="H65" s="159"/>
      <c r="I65" s="160"/>
      <c r="J65" s="167">
        <f>SUM(J66:O69)</f>
        <v>15</v>
      </c>
      <c r="K65" s="168"/>
      <c r="L65" s="168"/>
      <c r="M65" s="168"/>
      <c r="N65" s="168"/>
      <c r="O65" s="169"/>
      <c r="P65" s="152"/>
      <c r="Q65" s="153"/>
      <c r="R65" s="153"/>
      <c r="S65" s="153"/>
      <c r="T65" s="153"/>
      <c r="U65" s="154"/>
      <c r="V65" s="123"/>
      <c r="W65" s="117"/>
      <c r="X65" s="117"/>
      <c r="Y65" s="117"/>
      <c r="Z65" s="117"/>
      <c r="AA65" s="142"/>
    </row>
    <row r="66" spans="2:27" ht="12.75" customHeight="1" x14ac:dyDescent="0.25">
      <c r="B66" s="139" t="s">
        <v>15</v>
      </c>
      <c r="C66" s="140"/>
      <c r="D66" s="140"/>
      <c r="E66" s="140"/>
      <c r="F66" s="140"/>
      <c r="G66" s="140"/>
      <c r="H66" s="140"/>
      <c r="I66" s="141"/>
      <c r="J66" s="123">
        <f>SUM(результаты!B30:AO30)</f>
        <v>0</v>
      </c>
      <c r="K66" s="117"/>
      <c r="L66" s="117"/>
      <c r="M66" s="117"/>
      <c r="N66" s="117"/>
      <c r="O66" s="142"/>
      <c r="P66" s="155">
        <f>J66/$J$65</f>
        <v>0</v>
      </c>
      <c r="Q66" s="156"/>
      <c r="R66" s="156"/>
      <c r="S66" s="156"/>
      <c r="T66" s="156"/>
      <c r="U66" s="157"/>
      <c r="V66" s="187"/>
      <c r="W66" s="188"/>
      <c r="X66" s="188"/>
      <c r="Y66" s="188"/>
      <c r="Z66" s="188"/>
      <c r="AA66" s="189"/>
    </row>
    <row r="67" spans="2:27" ht="12.75" customHeight="1" x14ac:dyDescent="0.25">
      <c r="B67" s="139" t="s">
        <v>22</v>
      </c>
      <c r="C67" s="140"/>
      <c r="D67" s="140"/>
      <c r="E67" s="140"/>
      <c r="F67" s="140"/>
      <c r="G67" s="140"/>
      <c r="H67" s="140"/>
      <c r="I67" s="141"/>
      <c r="J67" s="123">
        <f>SUM(результаты!B31:AO31)</f>
        <v>0</v>
      </c>
      <c r="K67" s="117"/>
      <c r="L67" s="117"/>
      <c r="M67" s="117"/>
      <c r="N67" s="117"/>
      <c r="O67" s="142"/>
      <c r="P67" s="155">
        <f>J67/$J$65</f>
        <v>0</v>
      </c>
      <c r="Q67" s="156"/>
      <c r="R67" s="156"/>
      <c r="S67" s="156"/>
      <c r="T67" s="156"/>
      <c r="U67" s="157"/>
      <c r="V67" s="187"/>
      <c r="W67" s="188"/>
      <c r="X67" s="188"/>
      <c r="Y67" s="188"/>
      <c r="Z67" s="188"/>
      <c r="AA67" s="189"/>
    </row>
    <row r="68" spans="2:27" ht="12.75" customHeight="1" x14ac:dyDescent="0.25">
      <c r="B68" s="143" t="s">
        <v>17</v>
      </c>
      <c r="C68" s="144"/>
      <c r="D68" s="144"/>
      <c r="E68" s="144"/>
      <c r="F68" s="144"/>
      <c r="G68" s="144"/>
      <c r="H68" s="144"/>
      <c r="I68" s="145"/>
      <c r="J68" s="123">
        <f>SUM(результаты!B32:AO32)</f>
        <v>0</v>
      </c>
      <c r="K68" s="117"/>
      <c r="L68" s="117"/>
      <c r="M68" s="117"/>
      <c r="N68" s="117"/>
      <c r="O68" s="142"/>
      <c r="P68" s="155">
        <f t="shared" ref="P68:P69" si="163">J68/$J$65</f>
        <v>0</v>
      </c>
      <c r="Q68" s="156"/>
      <c r="R68" s="156"/>
      <c r="S68" s="156"/>
      <c r="T68" s="156"/>
      <c r="U68" s="157"/>
      <c r="V68" s="187"/>
      <c r="W68" s="188"/>
      <c r="X68" s="188"/>
      <c r="Y68" s="188"/>
      <c r="Z68" s="188"/>
      <c r="AA68" s="189"/>
    </row>
    <row r="69" spans="2:27" x14ac:dyDescent="0.25">
      <c r="B69" s="146" t="s">
        <v>16</v>
      </c>
      <c r="C69" s="147"/>
      <c r="D69" s="147"/>
      <c r="E69" s="147"/>
      <c r="F69" s="147"/>
      <c r="G69" s="147"/>
      <c r="H69" s="147"/>
      <c r="I69" s="148"/>
      <c r="J69" s="123">
        <f>SUM(результаты!B33:AO33)</f>
        <v>15</v>
      </c>
      <c r="K69" s="117"/>
      <c r="L69" s="117"/>
      <c r="M69" s="117"/>
      <c r="N69" s="117"/>
      <c r="O69" s="142"/>
      <c r="P69" s="155">
        <f t="shared" si="163"/>
        <v>1</v>
      </c>
      <c r="Q69" s="156"/>
      <c r="R69" s="156"/>
      <c r="S69" s="156"/>
      <c r="T69" s="156"/>
      <c r="U69" s="157"/>
      <c r="V69" s="187"/>
      <c r="W69" s="188"/>
      <c r="X69" s="188"/>
      <c r="Y69" s="188"/>
      <c r="Z69" s="188"/>
      <c r="AA69" s="189"/>
    </row>
    <row r="70" spans="2:27" x14ac:dyDescent="0.25">
      <c r="B70" s="118" t="s">
        <v>60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20"/>
    </row>
    <row r="71" spans="2:27" ht="12.75" customHeight="1" x14ac:dyDescent="0.25">
      <c r="B71" s="158" t="s">
        <v>60</v>
      </c>
      <c r="C71" s="159"/>
      <c r="D71" s="159"/>
      <c r="E71" s="159"/>
      <c r="F71" s="159"/>
      <c r="G71" s="159"/>
      <c r="H71" s="159"/>
      <c r="I71" s="160"/>
      <c r="J71" s="167">
        <f>SUM(J72:O75)</f>
        <v>15</v>
      </c>
      <c r="K71" s="168"/>
      <c r="L71" s="168"/>
      <c r="M71" s="168"/>
      <c r="N71" s="168"/>
      <c r="O71" s="169"/>
      <c r="P71" s="152"/>
      <c r="Q71" s="153"/>
      <c r="R71" s="153"/>
      <c r="S71" s="153"/>
      <c r="T71" s="153"/>
      <c r="U71" s="154"/>
      <c r="V71" s="58"/>
      <c r="W71" s="58"/>
      <c r="X71" s="58"/>
      <c r="Y71" s="58"/>
      <c r="Z71" s="58"/>
      <c r="AA71" s="59"/>
    </row>
    <row r="72" spans="2:27" ht="12.75" customHeight="1" x14ac:dyDescent="0.25">
      <c r="B72" s="139" t="s">
        <v>15</v>
      </c>
      <c r="C72" s="140"/>
      <c r="D72" s="140"/>
      <c r="E72" s="140"/>
      <c r="F72" s="140"/>
      <c r="G72" s="140"/>
      <c r="H72" s="140"/>
      <c r="I72" s="141"/>
      <c r="J72" s="123">
        <f>SUM(результаты!B36:AO36)</f>
        <v>0</v>
      </c>
      <c r="K72" s="117"/>
      <c r="L72" s="117"/>
      <c r="M72" s="117"/>
      <c r="N72" s="117"/>
      <c r="O72" s="142"/>
      <c r="P72" s="155">
        <f>J72/$J$71</f>
        <v>0</v>
      </c>
      <c r="Q72" s="156"/>
      <c r="R72" s="156"/>
      <c r="S72" s="156"/>
      <c r="T72" s="156"/>
      <c r="U72" s="157"/>
      <c r="V72" s="187"/>
      <c r="W72" s="188"/>
      <c r="X72" s="188"/>
      <c r="Y72" s="188"/>
      <c r="Z72" s="188"/>
      <c r="AA72" s="189"/>
    </row>
    <row r="73" spans="2:27" ht="12.75" customHeight="1" x14ac:dyDescent="0.25">
      <c r="B73" s="139" t="s">
        <v>22</v>
      </c>
      <c r="C73" s="140"/>
      <c r="D73" s="140"/>
      <c r="E73" s="140"/>
      <c r="F73" s="140"/>
      <c r="G73" s="140"/>
      <c r="H73" s="140"/>
      <c r="I73" s="141"/>
      <c r="J73" s="123">
        <f>SUM(результаты!B37:AO37)</f>
        <v>0</v>
      </c>
      <c r="K73" s="117"/>
      <c r="L73" s="117"/>
      <c r="M73" s="117"/>
      <c r="N73" s="117"/>
      <c r="O73" s="142"/>
      <c r="P73" s="155">
        <f t="shared" ref="P73:P75" si="164">J73/$J$71</f>
        <v>0</v>
      </c>
      <c r="Q73" s="156"/>
      <c r="R73" s="156"/>
      <c r="S73" s="156"/>
      <c r="T73" s="156"/>
      <c r="U73" s="157"/>
      <c r="V73" s="187"/>
      <c r="W73" s="188"/>
      <c r="X73" s="188"/>
      <c r="Y73" s="188"/>
      <c r="Z73" s="188"/>
      <c r="AA73" s="189"/>
    </row>
    <row r="74" spans="2:27" ht="12.75" customHeight="1" x14ac:dyDescent="0.25">
      <c r="B74" s="143" t="s">
        <v>17</v>
      </c>
      <c r="C74" s="144"/>
      <c r="D74" s="144"/>
      <c r="E74" s="144"/>
      <c r="F74" s="144"/>
      <c r="G74" s="144"/>
      <c r="H74" s="144"/>
      <c r="I74" s="145"/>
      <c r="J74" s="123">
        <f>SUM(результаты!B38:AO38)</f>
        <v>0</v>
      </c>
      <c r="K74" s="117"/>
      <c r="L74" s="117"/>
      <c r="M74" s="117"/>
      <c r="N74" s="117"/>
      <c r="O74" s="142"/>
      <c r="P74" s="155">
        <f t="shared" si="164"/>
        <v>0</v>
      </c>
      <c r="Q74" s="156"/>
      <c r="R74" s="156"/>
      <c r="S74" s="156"/>
      <c r="T74" s="156"/>
      <c r="U74" s="157"/>
      <c r="V74" s="187"/>
      <c r="W74" s="188"/>
      <c r="X74" s="188"/>
      <c r="Y74" s="188"/>
      <c r="Z74" s="188"/>
      <c r="AA74" s="189"/>
    </row>
    <row r="75" spans="2:27" x14ac:dyDescent="0.25">
      <c r="B75" s="146" t="s">
        <v>16</v>
      </c>
      <c r="C75" s="147"/>
      <c r="D75" s="147"/>
      <c r="E75" s="147"/>
      <c r="F75" s="147"/>
      <c r="G75" s="147"/>
      <c r="H75" s="147"/>
      <c r="I75" s="148"/>
      <c r="J75" s="123">
        <f>SUM(результаты!B39:AO39)</f>
        <v>15</v>
      </c>
      <c r="K75" s="117"/>
      <c r="L75" s="117"/>
      <c r="M75" s="117"/>
      <c r="N75" s="117"/>
      <c r="O75" s="142"/>
      <c r="P75" s="155">
        <f t="shared" si="164"/>
        <v>1</v>
      </c>
      <c r="Q75" s="156"/>
      <c r="R75" s="156"/>
      <c r="S75" s="156"/>
      <c r="T75" s="156"/>
      <c r="U75" s="157"/>
      <c r="V75" s="187"/>
      <c r="W75" s="188"/>
      <c r="X75" s="188"/>
      <c r="Y75" s="188"/>
      <c r="Z75" s="188"/>
      <c r="AA75" s="189"/>
    </row>
    <row r="76" spans="2:27" x14ac:dyDescent="0.25">
      <c r="B76" s="118" t="s">
        <v>74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20"/>
    </row>
    <row r="77" spans="2:27" x14ac:dyDescent="0.25">
      <c r="B77" s="126" t="s">
        <v>87</v>
      </c>
      <c r="C77" s="127"/>
      <c r="D77" s="127"/>
      <c r="E77" s="127"/>
      <c r="F77" s="127"/>
      <c r="G77" s="127"/>
      <c r="H77" s="127"/>
      <c r="I77" s="128"/>
      <c r="J77" s="121" t="s">
        <v>76</v>
      </c>
      <c r="K77" s="121"/>
      <c r="L77" s="121"/>
      <c r="M77" s="121"/>
      <c r="N77" s="121"/>
      <c r="O77" s="121"/>
      <c r="P77" s="121" t="s">
        <v>83</v>
      </c>
      <c r="Q77" s="121"/>
      <c r="R77" s="121"/>
      <c r="S77" s="121"/>
      <c r="T77" s="121"/>
      <c r="U77" s="121"/>
      <c r="V77" s="78"/>
      <c r="W77" s="78"/>
      <c r="X77" s="78"/>
      <c r="Y77" s="78"/>
      <c r="Z77" s="78"/>
      <c r="AA77" s="79"/>
    </row>
    <row r="78" spans="2:27" x14ac:dyDescent="0.25">
      <c r="B78" s="129"/>
      <c r="C78" s="130"/>
      <c r="D78" s="130"/>
      <c r="E78" s="130"/>
      <c r="F78" s="130"/>
      <c r="G78" s="130"/>
      <c r="H78" s="130"/>
      <c r="I78" s="131"/>
      <c r="J78" s="123" t="s">
        <v>77</v>
      </c>
      <c r="K78" s="117"/>
      <c r="L78" s="117"/>
      <c r="M78" s="123" t="s">
        <v>78</v>
      </c>
      <c r="N78" s="117"/>
      <c r="O78" s="117"/>
      <c r="P78" s="123" t="s">
        <v>77</v>
      </c>
      <c r="Q78" s="117"/>
      <c r="R78" s="117"/>
      <c r="S78" s="123" t="s">
        <v>78</v>
      </c>
      <c r="T78" s="117"/>
      <c r="U78" s="117"/>
      <c r="V78" s="110" t="s">
        <v>75</v>
      </c>
      <c r="W78" s="110"/>
      <c r="X78" s="110"/>
      <c r="Y78" s="110"/>
      <c r="Z78" s="110"/>
      <c r="AA78" s="110"/>
    </row>
    <row r="79" spans="2:27" x14ac:dyDescent="0.25">
      <c r="B79" s="110" t="s">
        <v>68</v>
      </c>
      <c r="C79" s="110"/>
      <c r="D79" s="110"/>
      <c r="E79" s="110"/>
      <c r="F79" s="110"/>
      <c r="G79" s="110"/>
      <c r="H79" s="110"/>
      <c r="I79" s="110"/>
      <c r="J79" s="124" t="s">
        <v>86</v>
      </c>
      <c r="K79" s="112"/>
      <c r="L79" s="112"/>
      <c r="M79" s="124" t="s">
        <v>86</v>
      </c>
      <c r="N79" s="112"/>
      <c r="O79" s="112"/>
      <c r="P79" s="124" t="s">
        <v>86</v>
      </c>
      <c r="Q79" s="117"/>
      <c r="R79" s="117"/>
      <c r="S79" s="125" t="s">
        <v>86</v>
      </c>
      <c r="T79" s="117"/>
      <c r="U79" s="117"/>
      <c r="V79" s="122" t="s">
        <v>86</v>
      </c>
      <c r="W79" s="110"/>
      <c r="X79" s="110"/>
      <c r="Y79" s="110"/>
      <c r="Z79" s="110"/>
      <c r="AA79" s="110"/>
    </row>
    <row r="80" spans="2:27" x14ac:dyDescent="0.25">
      <c r="B80" s="110" t="s">
        <v>79</v>
      </c>
      <c r="C80" s="110"/>
      <c r="D80" s="110"/>
      <c r="E80" s="110"/>
      <c r="F80" s="110"/>
      <c r="G80" s="110"/>
      <c r="H80" s="110"/>
      <c r="I80" s="110"/>
      <c r="J80" s="111">
        <f>0.5</f>
        <v>0.5</v>
      </c>
      <c r="K80" s="112"/>
      <c r="L80" s="113"/>
      <c r="M80" s="114">
        <f>IF(B5=B80,processing!G15/processing!G14,"*******")</f>
        <v>1</v>
      </c>
      <c r="N80" s="115"/>
      <c r="O80" s="116"/>
      <c r="P80" s="111">
        <v>0.1</v>
      </c>
      <c r="Q80" s="117"/>
      <c r="R80" s="117"/>
      <c r="S80" s="114">
        <f>IF(B5=B80,processing!G19/processing!G14,"*******")</f>
        <v>1</v>
      </c>
      <c r="T80" s="115"/>
      <c r="U80" s="115"/>
      <c r="V80" s="110" t="str">
        <f>IF(B80=B5,IF(AND(M80&gt;=J80,S80&gt;=P80),"выполнено","не выполнено"),"*******")</f>
        <v>выполнено</v>
      </c>
      <c r="W80" s="110"/>
      <c r="X80" s="110"/>
      <c r="Y80" s="110"/>
      <c r="Z80" s="110"/>
      <c r="AA80" s="110"/>
    </row>
    <row r="81" spans="2:27" x14ac:dyDescent="0.25">
      <c r="B81" s="110" t="s">
        <v>80</v>
      </c>
      <c r="C81" s="110"/>
      <c r="D81" s="110"/>
      <c r="E81" s="110"/>
      <c r="F81" s="110"/>
      <c r="G81" s="110"/>
      <c r="H81" s="110"/>
      <c r="I81" s="110"/>
      <c r="J81" s="111">
        <v>0.8</v>
      </c>
      <c r="K81" s="112"/>
      <c r="L81" s="113"/>
      <c r="M81" s="114" t="str">
        <f>IF(B5=B81,processing!G15/processing!G14,"*******")</f>
        <v>*******</v>
      </c>
      <c r="N81" s="115"/>
      <c r="O81" s="116"/>
      <c r="P81" s="111">
        <v>0.5</v>
      </c>
      <c r="Q81" s="117"/>
      <c r="R81" s="117"/>
      <c r="S81" s="114" t="str">
        <f>IF(B5=B81,processing!G19/processing!G14,"*******")</f>
        <v>*******</v>
      </c>
      <c r="T81" s="115"/>
      <c r="U81" s="115"/>
      <c r="V81" s="110" t="str">
        <f>IF(B81=B5,IF(AND(M81&gt;=J81,S81&gt;=P81),"выполнено","не выполнено"),"*******")</f>
        <v>*******</v>
      </c>
      <c r="W81" s="110"/>
      <c r="X81" s="110"/>
      <c r="Y81" s="110"/>
      <c r="Z81" s="110"/>
      <c r="AA81" s="110"/>
    </row>
    <row r="82" spans="2:27" x14ac:dyDescent="0.25"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15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1</v>
      </c>
      <c r="AF7" s="81">
        <f>IF(результаты!Y25=$F$7,1,0)</f>
        <v>0</v>
      </c>
      <c r="AG7" s="81">
        <f>IF(результаты!Z25=$F$7,1,0)</f>
        <v>1</v>
      </c>
      <c r="AH7" s="81">
        <f>IF(результаты!AA25=$F$7,1,0)</f>
        <v>0</v>
      </c>
      <c r="AI7" s="81">
        <f>IF(результаты!AB25=$F$7,1,0)</f>
        <v>1</v>
      </c>
      <c r="AJ7" s="81">
        <f>IF(результаты!AC25=$F$7,1,0)</f>
        <v>0</v>
      </c>
      <c r="AK7" s="81">
        <f>IF(результаты!AD25=$F$7,1,0)</f>
        <v>1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15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15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1</v>
      </c>
      <c r="AF14" s="81"/>
      <c r="AG14" s="81">
        <f>IF('ввод данных'!D32&lt;&gt;"",1,0)</f>
        <v>1</v>
      </c>
      <c r="AH14" s="81"/>
      <c r="AI14" s="81">
        <f>IF('ввод данных'!D33&lt;&gt;"",1,0)</f>
        <v>1</v>
      </c>
      <c r="AJ14" s="81"/>
      <c r="AK14" s="81">
        <f>IF('ввод данных'!D34&lt;&gt;"",1,0)</f>
        <v>1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данных'!D38&lt;&gt;"",1,0)</f>
        <v>0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15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1</v>
      </c>
      <c r="AF15" s="81"/>
      <c r="AG15" s="81">
        <f>IF(результаты!Z30&gt;0,1,IF(результаты!Z31&gt;0,1,IF(результаты!Z32&gt;0,1,IF(результаты!Z33&gt;0,1,0))))</f>
        <v>1</v>
      </c>
      <c r="AH15" s="81"/>
      <c r="AI15" s="81">
        <f>IF(результаты!AB30&gt;0,1,IF(результаты!AB31&gt;0,1,IF(результаты!AB32&gt;0,1,IF(результаты!AB33&gt;0,1,0))))</f>
        <v>1</v>
      </c>
      <c r="AJ15" s="81"/>
      <c r="AK15" s="81">
        <f>IF(результаты!AD30&gt;0,1,IF(результаты!AD31&gt;0,1,IF(результаты!AD32&gt;0,1,IF(результаты!AD33&gt;0,1,0))))</f>
        <v>1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15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1</v>
      </c>
      <c r="AD19" s="81"/>
      <c r="AE19" s="81">
        <f>IF(результаты!X39&gt;0,1,IF(результаты!X36&gt;0,1,IF(результаты!X37&gt;0,1,IF(результаты!X38&gt;0,1,0))))</f>
        <v>1</v>
      </c>
      <c r="AF19" s="81"/>
      <c r="AG19" s="81">
        <f>IF(результаты!Z39&gt;0,1,IF(результаты!Z36&gt;0,1,IF(результаты!Z37&gt;0,1,IF(результаты!Z38&gt;0,1,0))))</f>
        <v>1</v>
      </c>
      <c r="AH19" s="81"/>
      <c r="AI19" s="81">
        <f>IF(результаты!AB39&gt;0,1,IF(результаты!AB36&gt;0,1,IF(результаты!AB37&gt;0,1,IF(результаты!AB38&gt;0,1,0))))</f>
        <v>1</v>
      </c>
      <c r="AJ19" s="81"/>
      <c r="AK19" s="81">
        <f>IF(результаты!AD39&gt;0,1,IF(результаты!AD36&gt;0,1,IF(результаты!AD37&gt;0,1,IF(результаты!AD38&gt;0,1,0))))</f>
        <v>1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2025-10-22T18:26:55Z</dcterms:modified>
</cp:coreProperties>
</file>